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showInkAnnotation="0"/>
  <mc:AlternateContent xmlns:mc="http://schemas.openxmlformats.org/markup-compatibility/2006">
    <mc:Choice Requires="x15">
      <x15ac:absPath xmlns:x15ac="http://schemas.microsoft.com/office/spreadsheetml/2010/11/ac" url="C:\Users\STUBIG\Desktop\14979\"/>
    </mc:Choice>
  </mc:AlternateContent>
  <xr:revisionPtr revIDLastSave="0" documentId="13_ncr:1_{EC05F545-6F9D-45AA-8F6C-6B5B61878D56}" xr6:coauthVersionLast="47" xr6:coauthVersionMax="47" xr10:uidLastSave="{00000000-0000-0000-0000-000000000000}"/>
  <bookViews>
    <workbookView xWindow="28680" yWindow="-120" windowWidth="29040" windowHeight="15840" tabRatio="778" xr2:uid="{00000000-000D-0000-FFFF-FFFF00000000}"/>
  </bookViews>
  <sheets>
    <sheet name="Summary" sheetId="8" r:id="rId1"/>
    <sheet name="Data Input" sheetId="33" r:id="rId2"/>
  </sheets>
  <definedNames>
    <definedName name="_xlnm._FilterDatabase" localSheetId="0" hidden="1">Summary!$B$10:$D$20</definedName>
    <definedName name="_xlnm.Print_Area" localSheetId="0">Summary!$A$2:$N$31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8" l="1"/>
  <c r="J20" i="8" l="1"/>
  <c r="J19" i="8"/>
  <c r="J18" i="8"/>
  <c r="J17" i="8"/>
  <c r="J16" i="8"/>
  <c r="J15" i="8"/>
  <c r="J14" i="8"/>
  <c r="J13" i="8"/>
  <c r="J12" i="8"/>
  <c r="J11" i="8"/>
  <c r="J10" i="8"/>
  <c r="I11" i="8"/>
  <c r="H18" i="8"/>
  <c r="H13" i="8"/>
  <c r="F20" i="8"/>
  <c r="F19" i="8"/>
  <c r="F18" i="8"/>
  <c r="F17" i="8"/>
  <c r="F16" i="8"/>
  <c r="F15" i="8"/>
  <c r="F14" i="8"/>
  <c r="F13" i="8"/>
  <c r="E20" i="8"/>
  <c r="E19" i="8"/>
  <c r="E17" i="8"/>
  <c r="E15" i="8"/>
  <c r="H20" i="8" l="1"/>
  <c r="G20" i="8"/>
  <c r="H19" i="8"/>
  <c r="G19" i="8"/>
  <c r="L18" i="8"/>
  <c r="K18" i="8" s="1"/>
  <c r="G18" i="8"/>
  <c r="E18" i="8"/>
  <c r="I17" i="8"/>
  <c r="G17" i="8"/>
  <c r="I16" i="8"/>
  <c r="G16" i="8"/>
  <c r="E16" i="8"/>
  <c r="I15" i="8"/>
  <c r="G15" i="8"/>
  <c r="I14" i="8"/>
  <c r="G14" i="8"/>
  <c r="E14" i="8"/>
  <c r="I13" i="8"/>
  <c r="E13" i="8"/>
  <c r="I12" i="8"/>
  <c r="H12" i="8"/>
  <c r="F12" i="8"/>
  <c r="E12" i="8"/>
  <c r="H11" i="8"/>
  <c r="F11" i="8"/>
  <c r="E11" i="8"/>
  <c r="I10" i="8"/>
  <c r="H10" i="8"/>
  <c r="E10" i="8"/>
  <c r="N5" i="8" l="1"/>
  <c r="L17" i="8" l="1"/>
  <c r="K17" i="8" s="1"/>
  <c r="I21" i="8"/>
  <c r="L20" i="8"/>
  <c r="K20" i="8" s="1"/>
  <c r="L15" i="8"/>
  <c r="K15" i="8" s="1"/>
  <c r="L19" i="8"/>
  <c r="K19" i="8" s="1"/>
  <c r="F21" i="8"/>
  <c r="L14" i="8"/>
  <c r="K14" i="8" s="1"/>
  <c r="L11" i="8"/>
  <c r="K11" i="8" s="1"/>
  <c r="J21" i="8"/>
  <c r="L16" i="8"/>
  <c r="K16" i="8" s="1"/>
  <c r="H21" i="8"/>
  <c r="L13" i="8"/>
  <c r="K13" i="8" s="1"/>
  <c r="G21" i="8"/>
  <c r="L12" i="8"/>
  <c r="K12" i="8" s="1"/>
  <c r="E21" i="8"/>
  <c r="L10" i="8"/>
  <c r="K10" i="8" s="1"/>
  <c r="P1" i="8" l="1"/>
  <c r="Q1" i="8"/>
  <c r="N10" i="8"/>
  <c r="P10" i="8"/>
  <c r="N12" i="8"/>
  <c r="N9" i="8" l="1"/>
  <c r="P5" i="8" s="1"/>
  <c r="N11" i="8"/>
  <c r="P12" i="8" l="1"/>
  <c r="Q7" i="8"/>
  <c r="P7" i="8"/>
  <c r="Q5" i="8"/>
  <c r="R5" i="8" s="1"/>
  <c r="S5" i="8" s="1"/>
  <c r="R7"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Patricia Brennan</author>
  </authors>
  <commentList>
    <comment ref="A4" authorId="0" shapeId="0" xr:uid="{00000000-0006-0000-0100-000001000000}">
      <text>
        <r>
          <rPr>
            <b/>
            <sz val="9"/>
            <color indexed="81"/>
            <rFont val="Tahoma"/>
            <charset val="1"/>
          </rPr>
          <t>BEHAVIOUR 
Risk to Self
e.g self harm/self neglect/exploitation by others</t>
        </r>
      </text>
    </comment>
    <comment ref="A6" authorId="0" shapeId="0" xr:uid="{00000000-0006-0000-0100-000002000000}">
      <text>
        <r>
          <rPr>
            <sz val="9"/>
            <color indexed="81"/>
            <rFont val="Tahoma"/>
            <family val="2"/>
          </rPr>
          <t xml:space="preserve">BEHAVIOUR
Risk to others
Consider potential risks due to mental state and support required to maintain the safety of others </t>
        </r>
      </text>
    </comment>
    <comment ref="A8" authorId="0" shapeId="0" xr:uid="{00000000-0006-0000-0100-000003000000}">
      <text>
        <r>
          <rPr>
            <sz val="9"/>
            <color indexed="81"/>
            <rFont val="Tahoma"/>
            <family val="2"/>
          </rPr>
          <t>COGNITION
Mental State; Consider ability to process information and concentrate on tasks required. Ability to make informed decisions. 
Ability to risk assess</t>
        </r>
      </text>
    </comment>
    <comment ref="A10" authorId="0" shapeId="0" xr:uid="{00000000-0006-0000-0100-000004000000}">
      <text>
        <r>
          <rPr>
            <sz val="9"/>
            <color indexed="81"/>
            <rFont val="Tahoma"/>
            <family val="2"/>
          </rPr>
          <t>PSYCHOLOGICAL
Emotional state
Include mood, visual / auditory hallucinations / paranoia, depression/ levels of distress affecting daily routine.
Inability to engage in activities and care planning</t>
        </r>
      </text>
    </comment>
    <comment ref="A12" authorId="0" shapeId="0" xr:uid="{00000000-0006-0000-0100-000005000000}">
      <text>
        <r>
          <rPr>
            <sz val="9"/>
            <color indexed="81"/>
            <rFont val="Tahoma"/>
            <family val="2"/>
          </rPr>
          <t>COMMUNICATION
Consider how MH affects ability to clearly make needs known. 
Expressive and receptive communication</t>
        </r>
      </text>
    </comment>
    <comment ref="A14" authorId="0" shapeId="0" xr:uid="{00000000-0006-0000-0100-000006000000}">
      <text>
        <r>
          <rPr>
            <sz val="9"/>
            <color indexed="81"/>
            <rFont val="Tahoma"/>
            <family val="2"/>
          </rPr>
          <t xml:space="preserve">MOBILITY - getting out and about.  
Consider how MH affects the ability to physically mobilise independently
Emphasis on MH impact on mobility not physical frailty or disability
</t>
        </r>
      </text>
    </comment>
    <comment ref="A16" authorId="0" shapeId="0" xr:uid="{00000000-0006-0000-0100-000007000000}">
      <text>
        <r>
          <rPr>
            <b/>
            <sz val="9"/>
            <color indexed="81"/>
            <rFont val="Tahoma"/>
            <family val="2"/>
          </rPr>
          <t xml:space="preserve">EATING &amp; DRINKING
Adequate dietary and fluid intake; eating disorders and obesity. 
How mental state effects food and fluid intake
</t>
        </r>
      </text>
    </comment>
    <comment ref="A18" authorId="0" shapeId="0" xr:uid="{00000000-0006-0000-0100-000008000000}">
      <text>
        <r>
          <rPr>
            <b/>
            <sz val="9"/>
            <color indexed="81"/>
            <rFont val="Tahoma"/>
            <family val="2"/>
          </rPr>
          <t xml:space="preserve">MEDICATION 
Symptom control and fluctuations of MH condition
</t>
        </r>
      </text>
    </comment>
    <comment ref="A20" authorId="0" shapeId="0" xr:uid="{00000000-0006-0000-0100-000009000000}">
      <text>
        <r>
          <rPr>
            <b/>
            <sz val="9"/>
            <color indexed="81"/>
            <rFont val="Tahoma"/>
            <family val="2"/>
          </rPr>
          <t>PERSONAL HYGIENE; washing, mouth hygiene, dressing and continence care</t>
        </r>
      </text>
    </comment>
    <comment ref="A22" authorId="0" shapeId="0" xr:uid="{00000000-0006-0000-0100-00000A000000}">
      <text>
        <r>
          <rPr>
            <b/>
            <sz val="9"/>
            <color indexed="81"/>
            <rFont val="Tahoma"/>
            <family val="2"/>
          </rPr>
          <t xml:space="preserve">SLEEP
night care needs e.g. safety supervision
</t>
        </r>
      </text>
    </comment>
    <comment ref="A24" authorId="0" shapeId="0" xr:uid="{00000000-0006-0000-0100-00000B000000}">
      <text>
        <r>
          <rPr>
            <b/>
            <sz val="9"/>
            <color indexed="81"/>
            <rFont val="Tahoma"/>
            <family val="2"/>
          </rPr>
          <t>Relationships/daily activities</t>
        </r>
      </text>
    </comment>
  </commentList>
</comments>
</file>

<file path=xl/sharedStrings.xml><?xml version="1.0" encoding="utf-8"?>
<sst xmlns="http://schemas.openxmlformats.org/spreadsheetml/2006/main" count="166" uniqueCount="139">
  <si>
    <t>Domain</t>
  </si>
  <si>
    <t>A</t>
  </si>
  <si>
    <t>B</t>
  </si>
  <si>
    <t>C</t>
  </si>
  <si>
    <t>F</t>
  </si>
  <si>
    <t xml:space="preserve">  D</t>
  </si>
  <si>
    <t xml:space="preserve">  E</t>
  </si>
  <si>
    <t xml:space="preserve">Full Health need </t>
  </si>
  <si>
    <t>Psychological wellbeing</t>
  </si>
  <si>
    <t>Communication</t>
  </si>
  <si>
    <t>Personal Care/Hygiene (consider skin care)</t>
  </si>
  <si>
    <t>Sleep/Night care</t>
  </si>
  <si>
    <t xml:space="preserve">Full Social Care need </t>
  </si>
  <si>
    <t>Mainly social care need</t>
  </si>
  <si>
    <t>Equal needs</t>
  </si>
  <si>
    <t>Mainly health needs</t>
  </si>
  <si>
    <t>No needs identified</t>
  </si>
  <si>
    <t>100% social care</t>
  </si>
  <si>
    <t>100% health</t>
  </si>
  <si>
    <t>75% social care : 25% health</t>
  </si>
  <si>
    <t>75% health : 25% social care</t>
  </si>
  <si>
    <t>50% : 50%</t>
  </si>
  <si>
    <t>Social care</t>
  </si>
  <si>
    <t>Number of needs identified</t>
  </si>
  <si>
    <t>Health</t>
  </si>
  <si>
    <t>FUNDING SPLIT</t>
  </si>
  <si>
    <t>Behaviour – Risk to Self </t>
  </si>
  <si>
    <t>Domain 1</t>
  </si>
  <si>
    <t>Domain 2</t>
  </si>
  <si>
    <t>Domain 3</t>
  </si>
  <si>
    <t>Domain 4</t>
  </si>
  <si>
    <t>Domain 5</t>
  </si>
  <si>
    <t>Domain 6</t>
  </si>
  <si>
    <t>Domain 7</t>
  </si>
  <si>
    <t>Domain 8</t>
  </si>
  <si>
    <t>Domain 9</t>
  </si>
  <si>
    <t>Domain 10</t>
  </si>
  <si>
    <t>Domain 11</t>
  </si>
  <si>
    <t>Patient ID :</t>
  </si>
  <si>
    <t xml:space="preserve">Date completed: </t>
  </si>
  <si>
    <t>NOTES</t>
  </si>
  <si>
    <t>Alert</t>
  </si>
  <si>
    <t>Behaviour
Risk to self</t>
  </si>
  <si>
    <t>Behaviour
Risk to others</t>
  </si>
  <si>
    <t>Psychological 
wellbeing</t>
  </si>
  <si>
    <t>Mobility related 
to mental disorder</t>
  </si>
  <si>
    <t>Medication</t>
  </si>
  <si>
    <t>Sleep /  night care</t>
  </si>
  <si>
    <t>Joint funding tool</t>
  </si>
  <si>
    <t>Personal care / hygiene (consider skin care)</t>
  </si>
  <si>
    <t>Name:</t>
  </si>
  <si>
    <t>Position:</t>
  </si>
  <si>
    <t>Organisation:</t>
  </si>
  <si>
    <t>Date:</t>
  </si>
  <si>
    <t>Signature of Care Co-ordinator</t>
  </si>
  <si>
    <t>Signature of Named Liaison Worker</t>
  </si>
  <si>
    <t>Behaviour - Risk to others and property</t>
  </si>
  <si>
    <t xml:space="preserve">Mobility </t>
  </si>
  <si>
    <t>Nutritional Needs (Eating and Drinking, Provision of Food)</t>
  </si>
  <si>
    <t>x</t>
  </si>
  <si>
    <t>X</t>
  </si>
  <si>
    <t>WEST BERKSHIRE -  SECTION 117 JOINT COMMISSIONING TOOL - SUMMARY</t>
  </si>
  <si>
    <t>COST OF PLACEMENT</t>
  </si>
  <si>
    <t>Annual Cost</t>
  </si>
  <si>
    <t>Weekly cost</t>
  </si>
  <si>
    <t>CCG</t>
  </si>
  <si>
    <t>SOCIAL CARE</t>
  </si>
  <si>
    <t>CONTROL TOTAL</t>
  </si>
  <si>
    <t xml:space="preserve">Medication </t>
  </si>
  <si>
    <t xml:space="preserve"> No risk self-harm or self-neglect or exploitation</t>
  </si>
  <si>
    <t xml:space="preserve">Some evidence of challenging behaviour, but the behaviours do not pose a risk to self
Compliant with care, but may require some encouragement and support on some days 
</t>
  </si>
  <si>
    <t>Requires support and observation on a regular basis (less than daily) to reduce behaviours and harm to self</t>
  </si>
  <si>
    <t>Requires support on a daily basis to reduce behaviours/   harm to self and   maintain safety</t>
  </si>
  <si>
    <t>No risk to others</t>
  </si>
  <si>
    <t>Some evidence of challenging behaviour, but the behaviours do not pose a risk to others or property</t>
  </si>
  <si>
    <t>Requires supervision and guidance to be enabled to take appropriate actions to maintain safety of others</t>
  </si>
  <si>
    <t xml:space="preserve">Requires support on a daily basis to reduce behaviours/   harm to others </t>
  </si>
  <si>
    <t>Able to assess and make safe decisions
Orientated in time, person and place
No loss of memory or cognitive functioning
Can assess basic risk</t>
  </si>
  <si>
    <t xml:space="preserve">Problems with memory or comprehension that has an impact of daily living
Requires support to access basic risks on some days due to fluctuating cognitive ability
</t>
  </si>
  <si>
    <t xml:space="preserve">Alert, able to express feelings; has insight into condition.
Engages in care planning and activities
</t>
  </si>
  <si>
    <t>May require prompts to motivate self towards activities of daily living and to engage in care planning and support</t>
  </si>
  <si>
    <t xml:space="preserve">Difficulty expressing emotions
Concentration span may be affected
Anxiety or depression or distress that responds to reassurance
Hallucinations which do not have a marked effect on daily living
Requires support to engage in care planning and activities
</t>
  </si>
  <si>
    <t xml:space="preserve">Anxiety or depression or distress that does not always respond to reassurance
Not always able to engage in care or support even with reassurance and encouragement
Hallucinations or paranoia which may have an impact on  daily living and compliance
</t>
  </si>
  <si>
    <t xml:space="preserve">Inappropriate mood swings or inappropriate in mood most of the time
Anxiety or distress that does not respond to reassurance
Hallucinations or paranoia which are having an impact on daily living
Fluctuations of mood or mental state causing challenges to manage Impact on health and well being.
Difficulty engaging in care planning </t>
  </si>
  <si>
    <t>Can understand and communicate needs without any assistance</t>
  </si>
  <si>
    <t xml:space="preserve">May require additional time to process information to be able to communicate reliably
May need assistance with reading and responding to written communication e.g. correspondence with banks and DWP
</t>
  </si>
  <si>
    <t>Requires assistance to understand and communicate needs reliably</t>
  </si>
  <si>
    <t>Not always reliably able to communicate needs, and requires assistance and familiarity to ensure needs are met</t>
  </si>
  <si>
    <t xml:space="preserve">Difficulty in understanding and responding to communication  
Requires skilled assistance to aid everyday communication
May require the use of aids/systems to support communication – such as PECs, Makaton
</t>
  </si>
  <si>
    <t>Independent with or without aids.  Safe and confident in and outside home</t>
  </si>
  <si>
    <t>May need prompts and reassurance to motivate self to achieve mobility in or outside of the home due to mental state</t>
  </si>
  <si>
    <t>Sometimes needs assistance to achieve mobility in or outside home, e.g. to maintain safety with or without aids due to mental state</t>
  </si>
  <si>
    <t>Support required on some days to achieve mobility in or outside of the home due to mental state</t>
  </si>
  <si>
    <t>Mental state affects mobility and independence both in and outside the home. Support required on a regular basis and compliance achieved with skilled input</t>
  </si>
  <si>
    <t>Little or no mobility or independence without skilled input at all times due to mental state.</t>
  </si>
  <si>
    <t xml:space="preserve">Has motivation to eat and drink
Can maintain hydration and nutrition needs independently
</t>
  </si>
  <si>
    <t>When encouraged, can achieve hydration and nutrition needs independently.</t>
  </si>
  <si>
    <t xml:space="preserve">Poor ability to provide for self
May require some assistance or prompting with meal planning, shopping and meal preparation as well as eating and drinking
May require some assistance or prompting with eating and drinking
</t>
  </si>
  <si>
    <t xml:space="preserve">Needs prompting or support with meal planning, shopping and meal preparation
Nutritional concerns managed via supplements
</t>
  </si>
  <si>
    <t xml:space="preserve">Ability fluctuates due to changing mental state 
Needs regular prompting, encouragement and assistance by skilled/familiar staff
Nutritionally at risk, supplements prescribed
</t>
  </si>
  <si>
    <t xml:space="preserve">Needs skilled supervision to maintain appropriate intake
Nutritional concerns managed via health professionals.
e.g SALT, dietician 
High MUST/Low BMI
</t>
  </si>
  <si>
    <t>May require monitoring of medication compliance</t>
  </si>
  <si>
    <t>Can administer medication independently
Able to understand medication regime and understand risk of non-compliance</t>
  </si>
  <si>
    <t xml:space="preserve">May require assistance and/ or monitoring
of mental health
</t>
  </si>
  <si>
    <t xml:space="preserve">Requires prompting or supervision to take medication without which it is unlikely medication will be taken. </t>
  </si>
  <si>
    <t xml:space="preserve">Non - compliant or unable to maintain medication regime without input from trained staff 
Increased use of  PRN 
Medication administered by invasive routes
Blood testing – 
e.g Lithium, Clozapine
</t>
  </si>
  <si>
    <t>Independent with all areas of personal care.</t>
  </si>
  <si>
    <t xml:space="preserve">Able to attend to personal care when prompted and/or motivated  </t>
  </si>
  <si>
    <t xml:space="preserve">May require encouragement to motivate and supervision to undertake any personal care activities </t>
  </si>
  <si>
    <t xml:space="preserve">May on some days require supervision and support to undertake any personal care activities 
Compliance may be variable </t>
  </si>
  <si>
    <t>Able to establish and maintain social network and external activities</t>
  </si>
  <si>
    <t>To be completed - patient demographics</t>
  </si>
  <si>
    <t>Requires assistance from informal or formal support to maintain social network or relationships or to engage in social activities</t>
  </si>
  <si>
    <t>No capacity to establish and maintain appropriate social networks/ relationships without full support from skilled support staff</t>
  </si>
  <si>
    <t>Social Networks</t>
  </si>
  <si>
    <t>Independent and safe</t>
  </si>
  <si>
    <t>May require access to staff at night due to mental health state</t>
  </si>
  <si>
    <t xml:space="preserve">Requires input from staff on some nights due to fluctuation of mental health state 
Can be reassured and resettled
</t>
  </si>
  <si>
    <t>Requires staff input on most nights due to mental health state</t>
  </si>
  <si>
    <t>Requires access to waking night staff due to mental health state, to ensure safety</t>
  </si>
  <si>
    <t>Cognition</t>
  </si>
  <si>
    <t xml:space="preserve">Will persistently expose themselves to risk of harm/neglect unless prevented from doing so.
Needs substantial input/observation by skilled staff to eliminate or reduce risk of harm
Requires skilled support across 24hr period. 
Unpredictability of behaviours. Intensity across 24hr period. </t>
  </si>
  <si>
    <t>Mild, but definite problems of memory or comprehension 
May lose way in a familiar environment.  
Confused or disorientated some of the time.  
Requires cues and prompts to process information, make decisions and follow instructions
Can assess basic risk but requires support with more complex issues</t>
  </si>
  <si>
    <t>Needs appropriate health professional input to reduce behaviours which may result in harm to self or neglect.
Requires support/observation from skilled staff on a daily basis to maintain safety and reduce behaviours
Eg RMN within NH. Community CPN/mental health practitioner to support care plans/risk assessments</t>
  </si>
  <si>
    <t>Needs appropriate health professional input to reduce potential harm towards others  
Requires regular input/ observation from skilled staff
Poses predictable risk to others</t>
  </si>
  <si>
    <t>Needs substantial input/ observation by skilled staff to eliminate or reduce danger/injurious behaviour towards others.  
Will persistently expose others to danger unless prevented from doing so</t>
  </si>
  <si>
    <t>Some instances of memory loss, or confusion but not on a daily basis
May require support with some aspects of activities of daily living such as help with finances.
Has insight into their cognitive difficulties and may require some low level care and support to maintain their wellbeing and safety</t>
  </si>
  <si>
    <t>Marked disorientation of time, person and place  
Confused by everyday events 
Has a limited ability to follow and process information and make decisions even with cues and prompts
Requires support even with basic risk assessment</t>
  </si>
  <si>
    <t>Nutritional Needs 
Eating and drinking</t>
  </si>
  <si>
    <t>No insight, out of touch with reality. 
Marked hallucinations or paranoia which prevents engagement in some activities of daily living.
Extremes of mood and consistently oblivious to life events 
Anxiety or distress that have a severe impact on health and well being
Even with skilled support is unable to engage in activities and care planning</t>
  </si>
  <si>
    <t xml:space="preserve">Severe disorientation, to time person or place
Unable to reliably process information or follow instructions
Not able to safely risk assess
</t>
  </si>
  <si>
    <t>Unable to understand or communicate effectively 
Not able to reliably communicate needs. Requires skilled input to ensure needs are met
Requires use of aids/systems and requires skilled support to use
Misinterpretation of communication could lead to heightened behaviours or anxiety – require skilled input to reduce risk</t>
  </si>
  <si>
    <t xml:space="preserve">Unable to adhere to medication programme or occasionally non-compliant.  
May require drugs to be administered as non-compliance could lead to MH instability
Fluctuating MH presentations
Monitoring of potential side effects of medication
May require PRN </t>
  </si>
  <si>
    <t>Requires supervision and support to undertake any personal care activities.  At risk of self neglect if this is not provided
Some incidents of non-compliance associated with a person’s mental; health  which puts individual at risk</t>
  </si>
  <si>
    <t>Unable to undertake any personal care without intervention of skilled staff
High level of input required to achieve compliance. Resistance to necessary personal care is evident</t>
  </si>
  <si>
    <t>Requires regular input from staff on some nights due to fluctuation of mental health state 
Does not readily respond to reassurance</t>
  </si>
  <si>
    <t>Maintains social network and relationships with prompting and encouragement from informal or formal support
Engages in social activities with prompting and encouragement from informal or formal support</t>
  </si>
  <si>
    <t>May require assistance from informal or formal support to maintain social network or relationships or to engage in social activities by support staff.
(For example introduction to activities, leading to independent access/involvement)</t>
  </si>
  <si>
    <t>Mental state leads to inability to maintain relationships and social networks without input.  
Could isolate and withdraw if this is not provided by skilled support staff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</si>
</sst>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quot;#,##0.00;\-&quot;£&quot;#,##0.00"/>
    <numFmt numFmtId="43" formatCode="_-* #,##0.00_-;\-* #,##0.00_-;_-* &quot;-&quot;??_-;_-@_-"/>
    <numFmt numFmtId="164" formatCode="0.0%"/>
    <numFmt numFmtId="165" formatCode="&quot;£&quot;#,##0.00"/>
  </numFmts>
  <fonts count="28" x14ac:knownFonts="1">
    <font>
      <sz val="10"/>
      <color theme="1"/>
      <name val="Arial"/>
      <family val="2"/>
    </font>
    <font>
      <sz val="10"/>
      <color theme="1"/>
      <name val="Arial"/>
      <family val="2"/>
    </font>
    <font>
      <b/>
      <sz val="10"/>
      <color theme="0"/>
      <name val="Arial"/>
      <family val="2"/>
    </font>
    <font>
      <sz val="11"/>
      <color theme="1"/>
      <name val="Arial"/>
      <family val="2"/>
    </font>
    <font>
      <b/>
      <sz val="11"/>
      <color theme="0"/>
      <name val="Arial"/>
      <family val="2"/>
    </font>
    <font>
      <b/>
      <sz val="8"/>
      <color theme="0"/>
      <name val="Arial"/>
      <family val="2"/>
    </font>
    <font>
      <sz val="8"/>
      <color theme="0"/>
      <name val="Arial"/>
      <family val="2"/>
    </font>
    <font>
      <sz val="10"/>
      <color theme="8" tint="-0.249977111117893"/>
      <name val="Arial"/>
      <family val="2"/>
    </font>
    <font>
      <b/>
      <sz val="11"/>
      <color theme="8" tint="-0.499984740745262"/>
      <name val="Arial"/>
      <family val="2"/>
    </font>
    <font>
      <sz val="10"/>
      <color theme="0"/>
      <name val="Arial"/>
      <family val="2"/>
    </font>
    <font>
      <sz val="10"/>
      <color theme="3"/>
      <name val="Arial"/>
      <family val="2"/>
    </font>
    <font>
      <u/>
      <sz val="10"/>
      <color theme="10"/>
      <name val="Arial"/>
      <family val="2"/>
    </font>
    <font>
      <sz val="10"/>
      <color rgb="FF002060"/>
      <name val="Arial"/>
      <family val="2"/>
    </font>
    <font>
      <sz val="12"/>
      <color rgb="FF002060"/>
      <name val="Tahoma"/>
      <family val="2"/>
    </font>
    <font>
      <sz val="12"/>
      <name val="Arial"/>
      <family val="2"/>
    </font>
    <font>
      <b/>
      <sz val="10"/>
      <color rgb="FF002060"/>
      <name val="Arial"/>
      <family val="2"/>
    </font>
    <font>
      <sz val="8"/>
      <color rgb="FFFF0000"/>
      <name val="Arial"/>
      <family val="2"/>
    </font>
    <font>
      <sz val="11"/>
      <color theme="0"/>
      <name val="Arial"/>
      <family val="2"/>
    </font>
    <font>
      <b/>
      <sz val="12"/>
      <color theme="1"/>
      <name val="Arial"/>
      <family val="2"/>
    </font>
    <font>
      <sz val="12"/>
      <color theme="1"/>
      <name val="Arial"/>
      <family val="2"/>
    </font>
    <font>
      <b/>
      <sz val="10"/>
      <color theme="1"/>
      <name val="Arial"/>
      <family val="2"/>
    </font>
    <font>
      <b/>
      <sz val="11"/>
      <color theme="1"/>
      <name val="Arial"/>
      <family val="2"/>
    </font>
    <font>
      <b/>
      <sz val="12"/>
      <color theme="3" tint="-0.499984740745262"/>
      <name val="Arial"/>
      <family val="2"/>
    </font>
    <font>
      <sz val="10"/>
      <color rgb="FFFF0000"/>
      <name val="Arial"/>
      <family val="2"/>
    </font>
    <font>
      <sz val="9"/>
      <color indexed="81"/>
      <name val="Tahoma"/>
      <family val="2"/>
    </font>
    <font>
      <b/>
      <sz val="9"/>
      <color indexed="81"/>
      <name val="Tahoma"/>
      <family val="2"/>
    </font>
    <font>
      <b/>
      <sz val="9"/>
      <color indexed="81"/>
      <name val="Tahoma"/>
      <charset val="1"/>
    </font>
    <font>
      <b/>
      <sz val="10"/>
      <color theme="8" tint="-0.499984740745262"/>
      <name val="Arial"/>
      <family val="2"/>
    </font>
  </fonts>
  <fills count="16">
    <fill>
      <patternFill patternType="none"/>
    </fill>
    <fill>
      <patternFill patternType="gray125"/>
    </fill>
    <fill>
      <patternFill patternType="solid">
        <fgColor theme="8" tint="-0.249977111117893"/>
        <bgColor indexed="64"/>
      </patternFill>
    </fill>
    <fill>
      <patternFill patternType="solid">
        <fgColor theme="8"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rgb="FFECF4FA"/>
        <bgColor indexed="64"/>
      </patternFill>
    </fill>
    <fill>
      <patternFill patternType="solid">
        <fgColor rgb="FFEFF6FB"/>
        <bgColor indexed="64"/>
      </patternFill>
    </fill>
    <fill>
      <patternFill patternType="solid">
        <fgColor theme="8" tint="0.59999389629810485"/>
        <bgColor indexed="64"/>
      </patternFill>
    </fill>
    <fill>
      <patternFill patternType="solid">
        <fgColor theme="4" tint="-0.499984740745262"/>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theme="0"/>
        <bgColor indexed="64"/>
      </patternFill>
    </fill>
    <fill>
      <patternFill patternType="solid">
        <fgColor theme="4" tint="0.39997558519241921"/>
        <bgColor indexed="64"/>
      </patternFill>
    </fill>
    <fill>
      <patternFill patternType="solid">
        <fgColor rgb="FFFFFF00"/>
        <bgColor indexed="64"/>
      </patternFill>
    </fill>
    <fill>
      <patternFill patternType="solid">
        <fgColor theme="8" tint="0.79998168889431442"/>
        <bgColor indexed="64"/>
      </patternFill>
    </fill>
  </fills>
  <borders count="73">
    <border>
      <left/>
      <right/>
      <top/>
      <bottom/>
      <diagonal/>
    </border>
    <border>
      <left style="medium">
        <color theme="8" tint="-0.499984740745262"/>
      </left>
      <right/>
      <top style="medium">
        <color theme="8" tint="-0.499984740745262"/>
      </top>
      <bottom/>
      <diagonal/>
    </border>
    <border>
      <left/>
      <right/>
      <top style="medium">
        <color theme="8" tint="-0.499984740745262"/>
      </top>
      <bottom/>
      <diagonal/>
    </border>
    <border>
      <left/>
      <right style="medium">
        <color theme="8" tint="-0.499984740745262"/>
      </right>
      <top style="medium">
        <color theme="8" tint="-0.499984740745262"/>
      </top>
      <bottom/>
      <diagonal/>
    </border>
    <border>
      <left style="medium">
        <color theme="8" tint="-0.499984740745262"/>
      </left>
      <right/>
      <top/>
      <bottom/>
      <diagonal/>
    </border>
    <border>
      <left/>
      <right style="medium">
        <color theme="8" tint="-0.499984740745262"/>
      </right>
      <top/>
      <bottom/>
      <diagonal/>
    </border>
    <border>
      <left style="medium">
        <color theme="8" tint="-0.499984740745262"/>
      </left>
      <right/>
      <top/>
      <bottom style="medium">
        <color theme="8" tint="-0.499984740745262"/>
      </bottom>
      <diagonal/>
    </border>
    <border>
      <left style="hair">
        <color theme="8" tint="-0.499984740745262"/>
      </left>
      <right style="medium">
        <color theme="8" tint="-0.499984740745262"/>
      </right>
      <top/>
      <bottom/>
      <diagonal/>
    </border>
    <border>
      <left style="hair">
        <color theme="8" tint="-0.499984740745262"/>
      </left>
      <right style="hair">
        <color theme="8" tint="-0.499984740745262"/>
      </right>
      <top/>
      <bottom/>
      <diagonal/>
    </border>
    <border>
      <left style="hair">
        <color auto="1"/>
      </left>
      <right style="hair">
        <color auto="1"/>
      </right>
      <top/>
      <bottom/>
      <diagonal/>
    </border>
    <border>
      <left style="hair">
        <color theme="8" tint="-0.499984740745262"/>
      </left>
      <right style="hair">
        <color theme="8" tint="-0.499984740745262"/>
      </right>
      <top/>
      <bottom style="hair">
        <color theme="8" tint="-0.499984740745262"/>
      </bottom>
      <diagonal/>
    </border>
    <border>
      <left style="hair">
        <color theme="8" tint="-0.499984740745262"/>
      </left>
      <right style="medium">
        <color theme="8" tint="-0.499984740745262"/>
      </right>
      <top/>
      <bottom style="hair">
        <color theme="8" tint="-0.499984740745262"/>
      </bottom>
      <diagonal/>
    </border>
    <border>
      <left style="medium">
        <color theme="8" tint="-0.499984740745262"/>
      </left>
      <right style="hair">
        <color theme="8" tint="-0.499984740745262"/>
      </right>
      <top style="hair">
        <color theme="8" tint="-0.499984740745262"/>
      </top>
      <bottom style="medium">
        <color theme="8" tint="-0.499984740745262"/>
      </bottom>
      <diagonal/>
    </border>
    <border>
      <left style="hair">
        <color theme="8" tint="-0.499984740745262"/>
      </left>
      <right style="hair">
        <color theme="8" tint="-0.499984740745262"/>
      </right>
      <top style="hair">
        <color theme="8" tint="-0.499984740745262"/>
      </top>
      <bottom style="medium">
        <color theme="8" tint="-0.499984740745262"/>
      </bottom>
      <diagonal/>
    </border>
    <border>
      <left style="hair">
        <color theme="8" tint="-0.499984740745262"/>
      </left>
      <right style="medium">
        <color theme="8" tint="-0.499984740745262"/>
      </right>
      <top style="hair">
        <color theme="8" tint="-0.499984740745262"/>
      </top>
      <bottom style="medium">
        <color theme="8" tint="-0.499984740745262"/>
      </bottom>
      <diagonal/>
    </border>
    <border>
      <left style="medium">
        <color theme="8" tint="-0.499984740745262"/>
      </left>
      <right style="hair">
        <color theme="8" tint="-0.499984740745262"/>
      </right>
      <top style="medium">
        <color theme="8" tint="-0.499984740745262"/>
      </top>
      <bottom/>
      <diagonal/>
    </border>
    <border>
      <left style="hair">
        <color theme="8" tint="-0.499984740745262"/>
      </left>
      <right style="hair">
        <color theme="8" tint="-0.499984740745262"/>
      </right>
      <top style="medium">
        <color theme="8" tint="-0.499984740745262"/>
      </top>
      <bottom/>
      <diagonal/>
    </border>
    <border>
      <left style="medium">
        <color theme="8" tint="-0.499984740745262"/>
      </left>
      <right style="hair">
        <color theme="8" tint="-0.499984740745262"/>
      </right>
      <top/>
      <bottom/>
      <diagonal/>
    </border>
    <border>
      <left/>
      <right/>
      <top/>
      <bottom style="medium">
        <color theme="8" tint="-0.499984740745262"/>
      </bottom>
      <diagonal/>
    </border>
    <border>
      <left/>
      <right style="medium">
        <color theme="8" tint="-0.499984740745262"/>
      </right>
      <top/>
      <bottom style="medium">
        <color theme="8" tint="-0.499984740745262"/>
      </bottom>
      <diagonal/>
    </border>
    <border>
      <left style="thin">
        <color theme="8" tint="-0.24994659260841701"/>
      </left>
      <right style="thin">
        <color theme="8" tint="-0.24994659260841701"/>
      </right>
      <top/>
      <bottom style="thin">
        <color theme="0" tint="-0.14996795556505021"/>
      </bottom>
      <diagonal/>
    </border>
    <border>
      <left/>
      <right style="thin">
        <color theme="8" tint="-0.24994659260841701"/>
      </right>
      <top/>
      <bottom style="thin">
        <color theme="0" tint="-0.14996795556505021"/>
      </bottom>
      <diagonal/>
    </border>
    <border>
      <left style="medium">
        <color theme="8" tint="-0.499984740745262"/>
      </left>
      <right/>
      <top/>
      <bottom style="thin">
        <color theme="0" tint="-0.14996795556505021"/>
      </bottom>
      <diagonal/>
    </border>
    <border>
      <left style="medium">
        <color theme="8" tint="-0.499984740745262"/>
      </left>
      <right/>
      <top style="thin">
        <color theme="0" tint="-0.14996795556505021"/>
      </top>
      <bottom style="thin">
        <color theme="0" tint="-0.14996795556505021"/>
      </bottom>
      <diagonal/>
    </border>
    <border>
      <left style="hair">
        <color theme="8" tint="-0.499984740745262"/>
      </left>
      <right style="medium">
        <color theme="8" tint="-0.499984740745262"/>
      </right>
      <top style="hair">
        <color theme="8" tint="-0.499984740745262"/>
      </top>
      <bottom/>
      <diagonal/>
    </border>
    <border>
      <left style="medium">
        <color theme="8" tint="-0.499984740745262"/>
      </left>
      <right style="medium">
        <color theme="8" tint="-0.499984740745262"/>
      </right>
      <top/>
      <bottom/>
      <diagonal/>
    </border>
    <border>
      <left style="medium">
        <color theme="8" tint="-0.499984740745262"/>
      </left>
      <right/>
      <top style="hair">
        <color theme="8" tint="-0.499984740745262"/>
      </top>
      <bottom/>
      <diagonal/>
    </border>
    <border>
      <left style="medium">
        <color theme="8" tint="-0.499984740745262"/>
      </left>
      <right/>
      <top/>
      <bottom style="hair">
        <color theme="8" tint="-0.499984740745262"/>
      </bottom>
      <diagonal/>
    </border>
    <border>
      <left style="hair">
        <color theme="8" tint="-0.499984740745262"/>
      </left>
      <right style="medium">
        <color theme="8" tint="-0.499984740745262"/>
      </right>
      <top/>
      <bottom style="medium">
        <color theme="8" tint="-0.499984740745262"/>
      </bottom>
      <diagonal/>
    </border>
    <border>
      <left style="hair">
        <color theme="8" tint="-0.499984740745262"/>
      </left>
      <right style="medium">
        <color theme="8" tint="-0.499984740745262"/>
      </right>
      <top style="medium">
        <color theme="8" tint="-0.499984740745262"/>
      </top>
      <bottom/>
      <diagonal/>
    </border>
    <border>
      <left style="thin">
        <color theme="8" tint="-0.24994659260841701"/>
      </left>
      <right style="medium">
        <color theme="8" tint="-0.499984740745262"/>
      </right>
      <top/>
      <bottom style="thin">
        <color theme="0" tint="-0.14996795556505021"/>
      </bottom>
      <diagonal/>
    </border>
    <border>
      <left/>
      <right style="hair">
        <color theme="8" tint="-0.499984740745262"/>
      </right>
      <top/>
      <bottom style="hair">
        <color theme="8" tint="-0.499984740745262"/>
      </bottom>
      <diagonal/>
    </border>
    <border>
      <left style="medium">
        <color theme="8" tint="-0.499984740745262"/>
      </left>
      <right style="medium">
        <color theme="8" tint="-0.499984740745262"/>
      </right>
      <top style="hair">
        <color theme="8" tint="-0.499984740745262"/>
      </top>
      <bottom style="medium">
        <color theme="0"/>
      </bottom>
      <diagonal/>
    </border>
    <border>
      <left style="hair">
        <color auto="1"/>
      </left>
      <right style="hair">
        <color auto="1"/>
      </right>
      <top style="medium">
        <color theme="8" tint="-0.499984740745262"/>
      </top>
      <bottom/>
      <diagonal/>
    </border>
    <border>
      <left/>
      <right style="medium">
        <color theme="8" tint="-0.499984740745262"/>
      </right>
      <top/>
      <bottom style="hair">
        <color theme="8" tint="-0.24994659260841701"/>
      </bottom>
      <diagonal/>
    </border>
    <border>
      <left/>
      <right/>
      <top/>
      <bottom style="hair">
        <color theme="8" tint="-0.24994659260841701"/>
      </bottom>
      <diagonal/>
    </border>
    <border>
      <left/>
      <right style="medium">
        <color theme="8" tint="-0.499984740745262"/>
      </right>
      <top/>
      <bottom style="hair">
        <color theme="8" tint="-0.499984740745262"/>
      </bottom>
      <diagonal/>
    </border>
    <border>
      <left/>
      <right/>
      <top/>
      <bottom style="hair">
        <color theme="8" tint="-0.499984740745262"/>
      </bottom>
      <diagonal/>
    </border>
    <border>
      <left/>
      <right/>
      <top/>
      <bottom style="thin">
        <color theme="0" tint="-0.14996795556505021"/>
      </bottom>
      <diagonal/>
    </border>
    <border>
      <left/>
      <right/>
      <top style="thin">
        <color theme="0" tint="-0.14996795556505021"/>
      </top>
      <bottom style="thin">
        <color theme="0" tint="-0.14996795556505021"/>
      </bottom>
      <diagonal/>
    </border>
    <border>
      <left/>
      <right style="hair">
        <color theme="8" tint="-0.499984740745262"/>
      </right>
      <top style="medium">
        <color theme="8" tint="-0.499984740745262"/>
      </top>
      <bottom/>
      <diagonal/>
    </border>
    <border>
      <left/>
      <right style="hair">
        <color theme="8" tint="-0.499984740745262"/>
      </right>
      <top/>
      <bottom/>
      <diagonal/>
    </border>
    <border>
      <left style="hair">
        <color theme="8" tint="-0.499984740745262"/>
      </left>
      <right/>
      <top style="medium">
        <color theme="8" tint="-0.499984740745262"/>
      </top>
      <bottom/>
      <diagonal/>
    </border>
    <border>
      <left style="hair">
        <color theme="8" tint="-0.499984740745262"/>
      </left>
      <right/>
      <top/>
      <bottom/>
      <diagonal/>
    </border>
    <border>
      <left style="medium">
        <color theme="8" tint="-0.499984740745262"/>
      </left>
      <right/>
      <top style="medium">
        <color theme="8" tint="-0.499984740745262"/>
      </top>
      <bottom style="thin">
        <color theme="8" tint="-0.499984740745262"/>
      </bottom>
      <diagonal/>
    </border>
    <border>
      <left/>
      <right/>
      <top style="medium">
        <color theme="8" tint="-0.499984740745262"/>
      </top>
      <bottom style="thin">
        <color theme="8" tint="-0.499984740745262"/>
      </bottom>
      <diagonal/>
    </border>
    <border>
      <left/>
      <right style="medium">
        <color theme="8" tint="-0.499984740745262"/>
      </right>
      <top style="medium">
        <color theme="8" tint="-0.499984740745262"/>
      </top>
      <bottom style="thin">
        <color theme="8" tint="-0.499984740745262"/>
      </bottom>
      <diagonal/>
    </border>
    <border>
      <left/>
      <right style="hair">
        <color theme="8" tint="-0.499984740745262"/>
      </right>
      <top style="hair">
        <color theme="8" tint="-0.499984740745262"/>
      </top>
      <bottom style="medium">
        <color theme="8" tint="-0.499984740745262"/>
      </bottom>
      <diagonal/>
    </border>
    <border>
      <left style="medium">
        <color theme="8" tint="-0.499984740745262"/>
      </left>
      <right style="hair">
        <color theme="8" tint="-0.499984740745262"/>
      </right>
      <top style="medium">
        <color theme="8" tint="-0.499984740745262"/>
      </top>
      <bottom style="hair">
        <color theme="8" tint="-0.4999847407452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theme="8" tint="-0.499984740745262"/>
      </left>
      <right/>
      <top style="thin">
        <color theme="0" tint="-0.14996795556505021"/>
      </top>
      <bottom/>
      <diagonal/>
    </border>
    <border>
      <left/>
      <right/>
      <top style="thin">
        <color theme="0" tint="-0.14996795556505021"/>
      </top>
      <bottom/>
      <diagonal/>
    </border>
    <border>
      <left/>
      <right style="thin">
        <color theme="8" tint="-0.24994659260841701"/>
      </right>
      <top style="thin">
        <color theme="0" tint="-0.14996795556505021"/>
      </top>
      <bottom/>
      <diagonal/>
    </border>
    <border>
      <left style="thin">
        <color theme="8" tint="-0.24994659260841701"/>
      </left>
      <right style="thin">
        <color theme="8" tint="-0.24994659260841701"/>
      </right>
      <top/>
      <bottom/>
      <diagonal/>
    </border>
    <border>
      <left style="medium">
        <color indexed="64"/>
      </left>
      <right style="thin">
        <color theme="8" tint="-0.24994659260841701"/>
      </right>
      <top style="medium">
        <color indexed="64"/>
      </top>
      <bottom style="medium">
        <color indexed="64"/>
      </bottom>
      <diagonal/>
    </border>
    <border>
      <left/>
      <right/>
      <top style="medium">
        <color indexed="64"/>
      </top>
      <bottom style="medium">
        <color indexed="64"/>
      </bottom>
      <diagonal/>
    </border>
    <border>
      <left style="thin">
        <color theme="8" tint="-0.24994659260841701"/>
      </left>
      <right style="thin">
        <color theme="8" tint="-0.24994659260841701"/>
      </right>
      <top style="medium">
        <color indexed="64"/>
      </top>
      <bottom style="medium">
        <color indexed="64"/>
      </bottom>
      <diagonal/>
    </border>
    <border>
      <left style="thin">
        <color theme="8" tint="-0.24994659260841701"/>
      </left>
      <right style="medium">
        <color theme="8" tint="-0.499984740745262"/>
      </right>
      <top/>
      <bottom/>
      <diagonal/>
    </border>
    <border>
      <left/>
      <right style="medium">
        <color indexed="64"/>
      </right>
      <top style="medium">
        <color indexed="64"/>
      </top>
      <bottom style="medium">
        <color indexed="64"/>
      </bottom>
      <diagonal/>
    </border>
    <border>
      <left style="thin">
        <color theme="8" tint="-0.24994659260841701"/>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6">
    <xf numFmtId="0" fontId="0" fillId="0" borderId="0"/>
    <xf numFmtId="9" fontId="1" fillId="0" borderId="0" applyFont="0" applyFill="0" applyBorder="0" applyAlignment="0" applyProtection="0"/>
    <xf numFmtId="0" fontId="11" fillId="0" borderId="0" applyNumberFormat="0" applyFill="0" applyBorder="0" applyAlignment="0" applyProtection="0"/>
    <xf numFmtId="0" fontId="14" fillId="0" borderId="0"/>
    <xf numFmtId="9" fontId="14" fillId="0" borderId="0" applyFont="0" applyFill="0" applyBorder="0" applyAlignment="0" applyProtection="0"/>
    <xf numFmtId="43" fontId="1" fillId="0" borderId="0" applyFont="0" applyFill="0" applyBorder="0" applyAlignment="0" applyProtection="0"/>
  </cellStyleXfs>
  <cellXfs count="188">
    <xf numFmtId="0" fontId="0" fillId="0" borderId="0" xfId="0"/>
    <xf numFmtId="0" fontId="0" fillId="0" borderId="0" xfId="0" applyFont="1" applyBorder="1"/>
    <xf numFmtId="0" fontId="2" fillId="2" borderId="16" xfId="0" applyFont="1" applyFill="1" applyBorder="1" applyAlignment="1">
      <alignment horizontal="center" vertical="center"/>
    </xf>
    <xf numFmtId="0" fontId="2" fillId="2" borderId="8" xfId="0" applyFont="1" applyFill="1" applyBorder="1" applyAlignment="1">
      <alignment horizontal="center" vertical="center" wrapText="1"/>
    </xf>
    <xf numFmtId="0" fontId="7" fillId="0" borderId="0" xfId="0" applyFont="1" applyBorder="1"/>
    <xf numFmtId="0" fontId="2" fillId="2" borderId="4" xfId="0" applyFont="1" applyFill="1" applyBorder="1" applyAlignment="1">
      <alignment horizontal="left" vertical="top" wrapText="1"/>
    </xf>
    <xf numFmtId="0" fontId="2" fillId="2" borderId="0" xfId="0" applyFont="1" applyFill="1" applyBorder="1" applyAlignment="1">
      <alignment horizontal="left" vertical="top" wrapText="1"/>
    </xf>
    <xf numFmtId="0" fontId="5" fillId="2" borderId="8"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0" fillId="0" borderId="0" xfId="0" applyFont="1" applyBorder="1" applyAlignment="1">
      <alignment vertical="center"/>
    </xf>
    <xf numFmtId="0" fontId="10" fillId="0" borderId="0" xfId="0" applyFont="1" applyBorder="1" applyAlignment="1">
      <alignment horizontal="center"/>
    </xf>
    <xf numFmtId="0" fontId="9" fillId="0" borderId="0" xfId="0" applyFont="1" applyBorder="1" applyAlignment="1">
      <alignment horizontal="center"/>
    </xf>
    <xf numFmtId="0" fontId="9" fillId="0" borderId="0" xfId="0" applyFont="1" applyBorder="1"/>
    <xf numFmtId="0" fontId="2" fillId="2" borderId="29" xfId="0" applyFont="1" applyFill="1" applyBorder="1" applyAlignment="1">
      <alignment horizontal="center" vertical="center"/>
    </xf>
    <xf numFmtId="0" fontId="2" fillId="2" borderId="7"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2" fillId="0" borderId="21" xfId="2" applyFont="1" applyBorder="1" applyAlignment="1">
      <alignment vertical="center"/>
    </xf>
    <xf numFmtId="0" fontId="12" fillId="0" borderId="22" xfId="0" applyFont="1" applyBorder="1" applyAlignment="1">
      <alignment horizontal="left" vertical="top"/>
    </xf>
    <xf numFmtId="0" fontId="13" fillId="0" borderId="20" xfId="0" applyFont="1" applyBorder="1" applyAlignment="1">
      <alignment horizontal="center"/>
    </xf>
    <xf numFmtId="0" fontId="12" fillId="0" borderId="23" xfId="0" applyFont="1" applyBorder="1" applyAlignment="1">
      <alignment horizontal="left" vertical="top"/>
    </xf>
    <xf numFmtId="0" fontId="12" fillId="0" borderId="0" xfId="0" applyFont="1" applyBorder="1"/>
    <xf numFmtId="0" fontId="12" fillId="0" borderId="18" xfId="0" applyFont="1" applyBorder="1"/>
    <xf numFmtId="0" fontId="12" fillId="0" borderId="35" xfId="0" applyFont="1" applyBorder="1"/>
    <xf numFmtId="0" fontId="1" fillId="0" borderId="0" xfId="0" applyFont="1" applyBorder="1"/>
    <xf numFmtId="0" fontId="12" fillId="0" borderId="4" xfId="3" applyFont="1" applyBorder="1"/>
    <xf numFmtId="0" fontId="12" fillId="0" borderId="0" xfId="3" applyFont="1" applyBorder="1"/>
    <xf numFmtId="0" fontId="12" fillId="0" borderId="5" xfId="3" applyFont="1" applyBorder="1"/>
    <xf numFmtId="0" fontId="15" fillId="0" borderId="4" xfId="3" applyFont="1" applyBorder="1"/>
    <xf numFmtId="0" fontId="1" fillId="0" borderId="37" xfId="0" applyFont="1" applyBorder="1"/>
    <xf numFmtId="0" fontId="12" fillId="0" borderId="36" xfId="3" applyFont="1" applyBorder="1"/>
    <xf numFmtId="0" fontId="12" fillId="0" borderId="35" xfId="3" applyFont="1" applyBorder="1"/>
    <xf numFmtId="0" fontId="15" fillId="0" borderId="34" xfId="3" applyFont="1" applyBorder="1"/>
    <xf numFmtId="0" fontId="15" fillId="0" borderId="6" xfId="3" applyFont="1" applyBorder="1"/>
    <xf numFmtId="0" fontId="12" fillId="0" borderId="18" xfId="3" applyFont="1" applyBorder="1"/>
    <xf numFmtId="0" fontId="1" fillId="0" borderId="18" xfId="0" applyFont="1" applyBorder="1"/>
    <xf numFmtId="0" fontId="12" fillId="0" borderId="19" xfId="3" applyFont="1" applyBorder="1"/>
    <xf numFmtId="0" fontId="15" fillId="0" borderId="19" xfId="3" applyFont="1" applyBorder="1"/>
    <xf numFmtId="0" fontId="12" fillId="0" borderId="38" xfId="2" applyFont="1" applyBorder="1" applyAlignment="1">
      <alignment vertical="center"/>
    </xf>
    <xf numFmtId="0" fontId="12" fillId="0" borderId="39" xfId="2" applyFont="1" applyBorder="1" applyAlignment="1">
      <alignment vertical="center"/>
    </xf>
    <xf numFmtId="0" fontId="2" fillId="2" borderId="40" xfId="0" applyFont="1" applyFill="1" applyBorder="1" applyAlignment="1">
      <alignment horizontal="left" vertical="top" wrapText="1"/>
    </xf>
    <xf numFmtId="0" fontId="2" fillId="2" borderId="41" xfId="0" applyFont="1" applyFill="1" applyBorder="1" applyAlignment="1">
      <alignment horizontal="left" vertical="top" wrapText="1"/>
    </xf>
    <xf numFmtId="0" fontId="4" fillId="5" borderId="2" xfId="0" applyFont="1" applyFill="1" applyBorder="1" applyAlignment="1" applyProtection="1">
      <alignment horizontal="center" vertical="center"/>
      <protection locked="0"/>
    </xf>
    <xf numFmtId="0" fontId="4" fillId="5" borderId="33"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protection locked="0"/>
    </xf>
    <xf numFmtId="0" fontId="3" fillId="0" borderId="0" xfId="0" applyFont="1" applyBorder="1" applyAlignment="1" applyProtection="1">
      <protection locked="0"/>
    </xf>
    <xf numFmtId="0" fontId="4" fillId="5" borderId="0" xfId="0"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protection locked="0"/>
    </xf>
    <xf numFmtId="0" fontId="4" fillId="5" borderId="5" xfId="0" applyFont="1" applyFill="1" applyBorder="1" applyAlignment="1" applyProtection="1">
      <alignment horizontal="center" vertical="center" wrapText="1"/>
      <protection locked="0"/>
    </xf>
    <xf numFmtId="0" fontId="4" fillId="8" borderId="31" xfId="0" applyFont="1" applyFill="1" applyBorder="1" applyAlignment="1" applyProtection="1">
      <alignment horizontal="center" vertical="center" wrapText="1"/>
      <protection locked="0"/>
    </xf>
    <xf numFmtId="9" fontId="8" fillId="8" borderId="10" xfId="0" applyNumberFormat="1" applyFont="1" applyFill="1" applyBorder="1" applyAlignment="1" applyProtection="1">
      <alignment horizontal="center" vertical="center" wrapText="1"/>
      <protection locked="0"/>
    </xf>
    <xf numFmtId="0" fontId="8" fillId="8" borderId="10" xfId="0" applyFont="1" applyFill="1" applyBorder="1" applyAlignment="1" applyProtection="1">
      <alignment horizontal="center" vertical="center" wrapText="1"/>
      <protection locked="0"/>
    </xf>
    <xf numFmtId="9" fontId="8" fillId="8" borderId="11" xfId="0" applyNumberFormat="1" applyFont="1" applyFill="1" applyBorder="1" applyAlignment="1" applyProtection="1">
      <alignment horizontal="center" vertical="center" wrapText="1"/>
      <protection locked="0"/>
    </xf>
    <xf numFmtId="0" fontId="3" fillId="0" borderId="0" xfId="0" applyFont="1" applyBorder="1" applyAlignment="1" applyProtection="1">
      <alignment wrapText="1"/>
      <protection locked="0"/>
    </xf>
    <xf numFmtId="0" fontId="4" fillId="2" borderId="32" xfId="0" applyFont="1" applyFill="1" applyBorder="1" applyAlignment="1" applyProtection="1">
      <alignment horizontal="center" vertical="center"/>
      <protection locked="0"/>
    </xf>
    <xf numFmtId="0" fontId="3" fillId="0" borderId="0" xfId="0" applyFont="1" applyFill="1" applyBorder="1" applyAlignment="1" applyProtection="1">
      <protection locked="0"/>
    </xf>
    <xf numFmtId="0" fontId="9" fillId="0" borderId="0" xfId="0" applyFont="1" applyFill="1" applyBorder="1" applyAlignment="1">
      <alignment horizontal="center"/>
    </xf>
    <xf numFmtId="0" fontId="9" fillId="0" borderId="0" xfId="0" applyFont="1" applyBorder="1" applyAlignment="1">
      <alignment vertical="center"/>
    </xf>
    <xf numFmtId="0" fontId="16" fillId="0" borderId="30" xfId="0" applyFont="1" applyBorder="1" applyAlignment="1">
      <alignment horizontal="center" vertical="center"/>
    </xf>
    <xf numFmtId="0" fontId="16" fillId="0" borderId="30" xfId="0" applyFont="1" applyBorder="1" applyAlignment="1">
      <alignment horizontal="center"/>
    </xf>
    <xf numFmtId="0" fontId="17" fillId="0" borderId="0" xfId="0" applyFont="1" applyBorder="1" applyAlignment="1" applyProtection="1"/>
    <xf numFmtId="0" fontId="17" fillId="0" borderId="0" xfId="0" applyFont="1" applyBorder="1" applyAlignment="1" applyProtection="1">
      <protection locked="0"/>
    </xf>
    <xf numFmtId="0" fontId="4" fillId="10" borderId="32" xfId="0" applyFont="1" applyFill="1" applyBorder="1" applyAlignment="1" applyProtection="1">
      <alignment horizontal="center" vertical="center"/>
      <protection locked="0"/>
    </xf>
    <xf numFmtId="0" fontId="2" fillId="2" borderId="0" xfId="0" applyFont="1" applyFill="1" applyBorder="1" applyAlignment="1">
      <alignment horizontal="center" vertical="center"/>
    </xf>
    <xf numFmtId="0" fontId="15" fillId="6" borderId="44" xfId="3" applyFont="1" applyFill="1" applyBorder="1" applyAlignment="1">
      <alignment horizontal="center" vertical="top"/>
    </xf>
    <xf numFmtId="0" fontId="15" fillId="6" borderId="45" xfId="3" applyFont="1" applyFill="1" applyBorder="1" applyAlignment="1">
      <alignment horizontal="center" vertical="top"/>
    </xf>
    <xf numFmtId="0" fontId="15" fillId="6" borderId="46" xfId="3" applyFont="1" applyFill="1" applyBorder="1" applyAlignment="1">
      <alignment horizontal="center" vertical="top"/>
    </xf>
    <xf numFmtId="0" fontId="2" fillId="12" borderId="0" xfId="0" applyFont="1" applyFill="1" applyBorder="1" applyAlignment="1">
      <alignment horizontal="center" vertical="center"/>
    </xf>
    <xf numFmtId="0" fontId="2" fillId="2" borderId="0" xfId="0" applyFont="1" applyFill="1" applyBorder="1" applyAlignment="1">
      <alignment horizontal="left" vertical="center"/>
    </xf>
    <xf numFmtId="0" fontId="20" fillId="4" borderId="49" xfId="0" applyFont="1" applyFill="1" applyBorder="1"/>
    <xf numFmtId="7" fontId="21" fillId="4" borderId="49" xfId="5" applyNumberFormat="1" applyFont="1" applyFill="1" applyBorder="1"/>
    <xf numFmtId="0" fontId="21" fillId="13" borderId="49" xfId="0" applyFont="1" applyFill="1" applyBorder="1" applyAlignment="1">
      <alignment horizontal="center"/>
    </xf>
    <xf numFmtId="0" fontId="0" fillId="12" borderId="0" xfId="0" applyFont="1" applyFill="1" applyBorder="1"/>
    <xf numFmtId="7" fontId="21" fillId="12" borderId="0" xfId="5" applyNumberFormat="1" applyFont="1" applyFill="1" applyBorder="1"/>
    <xf numFmtId="164" fontId="8" fillId="12" borderId="0" xfId="1" applyNumberFormat="1" applyFont="1" applyFill="1" applyBorder="1" applyAlignment="1">
      <alignment horizontal="center" vertical="center"/>
    </xf>
    <xf numFmtId="0" fontId="7" fillId="12" borderId="0" xfId="0" applyFont="1" applyFill="1" applyBorder="1"/>
    <xf numFmtId="0" fontId="9" fillId="12" borderId="0" xfId="0" applyFont="1" applyFill="1" applyBorder="1" applyAlignment="1">
      <alignment horizontal="center" vertical="center"/>
    </xf>
    <xf numFmtId="0" fontId="0" fillId="12" borderId="0" xfId="0" applyFont="1" applyFill="1" applyBorder="1" applyAlignment="1">
      <alignment horizontal="center" vertical="center"/>
    </xf>
    <xf numFmtId="0" fontId="2" fillId="2" borderId="49" xfId="0" applyFont="1" applyFill="1" applyBorder="1" applyAlignment="1">
      <alignment horizontal="center" vertical="center"/>
    </xf>
    <xf numFmtId="0" fontId="0" fillId="12" borderId="0" xfId="0" applyFill="1" applyBorder="1" applyAlignment="1">
      <alignment horizontal="center" vertical="center"/>
    </xf>
    <xf numFmtId="0" fontId="21" fillId="12" borderId="56" xfId="0" applyFont="1" applyFill="1" applyBorder="1" applyAlignment="1">
      <alignment horizontal="center"/>
    </xf>
    <xf numFmtId="7" fontId="21" fillId="12" borderId="56" xfId="5" applyNumberFormat="1" applyFont="1" applyFill="1" applyBorder="1"/>
    <xf numFmtId="14" fontId="19" fillId="0" borderId="49" xfId="0" applyNumberFormat="1" applyFont="1" applyBorder="1"/>
    <xf numFmtId="0" fontId="12" fillId="4" borderId="23" xfId="0" applyFont="1" applyFill="1" applyBorder="1" applyAlignment="1">
      <alignment horizontal="left" vertical="top"/>
    </xf>
    <xf numFmtId="0" fontId="12" fillId="4" borderId="39" xfId="2" applyFont="1" applyFill="1" applyBorder="1" applyAlignment="1">
      <alignment vertical="center"/>
    </xf>
    <xf numFmtId="0" fontId="12" fillId="4" borderId="21" xfId="2" applyFont="1" applyFill="1" applyBorder="1" applyAlignment="1">
      <alignment vertical="center"/>
    </xf>
    <xf numFmtId="0" fontId="13" fillId="4" borderId="20" xfId="0" applyFont="1" applyFill="1" applyBorder="1" applyAlignment="1">
      <alignment horizontal="center"/>
    </xf>
    <xf numFmtId="0" fontId="16" fillId="4" borderId="30" xfId="0" applyFont="1" applyFill="1" applyBorder="1" applyAlignment="1">
      <alignment horizontal="center"/>
    </xf>
    <xf numFmtId="0" fontId="23" fillId="0" borderId="0" xfId="0" applyFont="1" applyBorder="1" applyAlignment="1">
      <alignment horizontal="center"/>
    </xf>
    <xf numFmtId="7" fontId="21" fillId="14" borderId="49" xfId="5" applyNumberFormat="1" applyFont="1" applyFill="1" applyBorder="1"/>
    <xf numFmtId="0" fontId="13" fillId="0" borderId="20" xfId="0" applyFont="1" applyFill="1" applyBorder="1" applyAlignment="1">
      <alignment horizontal="center"/>
    </xf>
    <xf numFmtId="0" fontId="12" fillId="12" borderId="62" xfId="0" applyFont="1" applyFill="1" applyBorder="1" applyAlignment="1">
      <alignment horizontal="left" vertical="center"/>
    </xf>
    <xf numFmtId="0" fontId="13" fillId="0" borderId="65" xfId="0" applyFont="1" applyBorder="1" applyAlignment="1">
      <alignment horizontal="center"/>
    </xf>
    <xf numFmtId="0" fontId="13" fillId="0" borderId="65" xfId="0" applyFont="1" applyFill="1" applyBorder="1" applyAlignment="1">
      <alignment horizontal="center"/>
    </xf>
    <xf numFmtId="0" fontId="2" fillId="3" borderId="66" xfId="0" applyFont="1" applyFill="1" applyBorder="1" applyAlignment="1">
      <alignment horizontal="left" vertical="center"/>
    </xf>
    <xf numFmtId="0" fontId="9" fillId="3" borderId="67" xfId="0" applyFont="1" applyFill="1" applyBorder="1" applyAlignment="1">
      <alignment vertical="center"/>
    </xf>
    <xf numFmtId="0" fontId="3" fillId="3" borderId="68" xfId="0" applyFont="1" applyFill="1" applyBorder="1" applyAlignment="1">
      <alignment horizontal="center" vertical="center"/>
    </xf>
    <xf numFmtId="0" fontId="16" fillId="12" borderId="69" xfId="0" applyFont="1" applyFill="1" applyBorder="1" applyAlignment="1">
      <alignment horizontal="center"/>
    </xf>
    <xf numFmtId="0" fontId="3" fillId="3" borderId="70" xfId="0" applyFont="1" applyFill="1" applyBorder="1" applyAlignment="1">
      <alignment horizontal="center" vertical="center"/>
    </xf>
    <xf numFmtId="0" fontId="3" fillId="3" borderId="71" xfId="0" applyFont="1" applyFill="1" applyBorder="1" applyAlignment="1">
      <alignment horizontal="center" vertical="center"/>
    </xf>
    <xf numFmtId="0" fontId="3" fillId="3" borderId="72" xfId="0" applyFont="1" applyFill="1" applyBorder="1" applyAlignment="1">
      <alignment horizontal="center" vertical="center"/>
    </xf>
    <xf numFmtId="0" fontId="12" fillId="0" borderId="4" xfId="0" applyFont="1" applyFill="1" applyBorder="1" applyAlignment="1" applyProtection="1">
      <alignment vertical="center" wrapText="1"/>
    </xf>
    <xf numFmtId="0" fontId="12" fillId="0" borderId="0" xfId="0" applyFont="1" applyAlignment="1">
      <alignment vertical="center" wrapText="1"/>
    </xf>
    <xf numFmtId="0" fontId="12" fillId="0" borderId="8" xfId="0" applyFont="1" applyFill="1" applyBorder="1" applyAlignment="1" applyProtection="1">
      <alignment horizontal="center" vertical="center" wrapText="1"/>
    </xf>
    <xf numFmtId="0" fontId="12" fillId="0" borderId="7" xfId="0" applyFont="1" applyFill="1" applyBorder="1" applyAlignment="1" applyProtection="1">
      <alignment horizontal="center" vertical="center" wrapText="1"/>
    </xf>
    <xf numFmtId="0" fontId="15" fillId="7" borderId="12" xfId="0" applyFont="1" applyFill="1" applyBorder="1" applyAlignment="1" applyProtection="1">
      <alignment horizontal="center" vertical="center" wrapText="1"/>
      <protection locked="0"/>
    </xf>
    <xf numFmtId="0" fontId="15" fillId="7" borderId="13" xfId="0" applyFont="1" applyFill="1" applyBorder="1" applyAlignment="1" applyProtection="1">
      <alignment horizontal="center" vertical="center" wrapText="1"/>
      <protection locked="0"/>
    </xf>
    <xf numFmtId="0" fontId="15" fillId="7" borderId="14" xfId="0" applyFont="1" applyFill="1" applyBorder="1" applyAlignment="1" applyProtection="1">
      <alignment horizontal="center" vertical="center" wrapText="1"/>
      <protection locked="0"/>
    </xf>
    <xf numFmtId="0" fontId="15" fillId="11" borderId="12" xfId="0" applyFont="1" applyFill="1" applyBorder="1" applyAlignment="1" applyProtection="1">
      <alignment horizontal="center" vertical="center" wrapText="1"/>
      <protection locked="0"/>
    </xf>
    <xf numFmtId="0" fontId="15" fillId="11" borderId="47" xfId="0" applyFont="1" applyFill="1" applyBorder="1" applyAlignment="1" applyProtection="1">
      <alignment horizontal="center" vertical="center" wrapText="1"/>
      <protection locked="0"/>
    </xf>
    <xf numFmtId="0" fontId="15" fillId="11" borderId="13" xfId="0" applyFont="1" applyFill="1" applyBorder="1" applyAlignment="1" applyProtection="1">
      <alignment horizontal="center" vertical="center" wrapText="1"/>
      <protection locked="0"/>
    </xf>
    <xf numFmtId="0" fontId="15" fillId="11" borderId="14" xfId="0" applyFont="1" applyFill="1" applyBorder="1" applyAlignment="1" applyProtection="1">
      <alignment horizontal="center" vertical="center" wrapText="1"/>
      <protection locked="0"/>
    </xf>
    <xf numFmtId="0" fontId="15" fillId="7" borderId="47" xfId="0" applyFont="1" applyFill="1" applyBorder="1" applyAlignment="1" applyProtection="1">
      <alignment horizontal="center" vertical="center" wrapText="1"/>
      <protection locked="0"/>
    </xf>
    <xf numFmtId="0" fontId="12" fillId="0" borderId="48" xfId="0" applyFont="1" applyFill="1" applyBorder="1" applyAlignment="1" applyProtection="1">
      <alignment horizontal="left" vertical="center" wrapText="1"/>
    </xf>
    <xf numFmtId="0" fontId="12" fillId="0" borderId="0" xfId="0" applyFont="1" applyAlignment="1" applyProtection="1">
      <alignment horizontal="center" vertical="center" wrapText="1"/>
    </xf>
    <xf numFmtId="0" fontId="15" fillId="15" borderId="12" xfId="0" applyFont="1" applyFill="1" applyBorder="1" applyAlignment="1" applyProtection="1">
      <alignment horizontal="center" vertical="center" wrapText="1"/>
      <protection locked="0"/>
    </xf>
    <xf numFmtId="0" fontId="15" fillId="15" borderId="47" xfId="0" applyFont="1" applyFill="1" applyBorder="1" applyAlignment="1" applyProtection="1">
      <alignment horizontal="center" vertical="center" wrapText="1"/>
      <protection locked="0"/>
    </xf>
    <xf numFmtId="0" fontId="15" fillId="15" borderId="13" xfId="0" applyFont="1" applyFill="1" applyBorder="1" applyAlignment="1" applyProtection="1">
      <alignment horizontal="center" vertical="center" wrapText="1"/>
      <protection locked="0"/>
    </xf>
    <xf numFmtId="0" fontId="15" fillId="15" borderId="14" xfId="0" applyFont="1" applyFill="1" applyBorder="1" applyAlignment="1" applyProtection="1">
      <alignment horizontal="center" vertical="center" wrapText="1"/>
      <protection locked="0"/>
    </xf>
    <xf numFmtId="0" fontId="27" fillId="7" borderId="12" xfId="0" applyFont="1" applyFill="1" applyBorder="1" applyAlignment="1" applyProtection="1">
      <alignment horizontal="center" vertical="center" wrapText="1"/>
      <protection locked="0"/>
    </xf>
    <xf numFmtId="0" fontId="27" fillId="7" borderId="47" xfId="0" applyFont="1" applyFill="1" applyBorder="1" applyAlignment="1" applyProtection="1">
      <alignment horizontal="center" vertical="center" wrapText="1"/>
      <protection locked="0"/>
    </xf>
    <xf numFmtId="0" fontId="27" fillId="7" borderId="13" xfId="0" applyFont="1" applyFill="1" applyBorder="1" applyAlignment="1" applyProtection="1">
      <alignment horizontal="center" vertical="center" wrapText="1"/>
      <protection locked="0"/>
    </xf>
    <xf numFmtId="0" fontId="27" fillId="7" borderId="14" xfId="0" applyFont="1" applyFill="1" applyBorder="1" applyAlignment="1" applyProtection="1">
      <alignment horizontal="center" vertical="center" wrapText="1"/>
      <protection locked="0"/>
    </xf>
    <xf numFmtId="0" fontId="0" fillId="0" borderId="0" xfId="0" applyFont="1" applyBorder="1" applyAlignment="1" applyProtection="1">
      <protection locked="0"/>
    </xf>
    <xf numFmtId="0" fontId="4" fillId="2" borderId="25" xfId="0" applyFont="1" applyFill="1" applyBorder="1" applyAlignment="1" applyProtection="1">
      <alignment horizontal="center" vertical="center" textRotation="90" wrapText="1"/>
      <protection locked="0"/>
    </xf>
    <xf numFmtId="0" fontId="4" fillId="10" borderId="25" xfId="0" applyFont="1" applyFill="1" applyBorder="1" applyAlignment="1" applyProtection="1">
      <alignment horizontal="center" vertical="center" textRotation="90" wrapText="1"/>
      <protection locked="0"/>
    </xf>
    <xf numFmtId="0" fontId="4" fillId="2" borderId="25" xfId="0" applyFont="1" applyFill="1" applyBorder="1" applyAlignment="1" applyProtection="1">
      <alignment horizontal="center" vertical="center" textRotation="90"/>
      <protection locked="0"/>
    </xf>
    <xf numFmtId="0" fontId="4" fillId="10" borderId="25" xfId="0" applyFont="1" applyFill="1" applyBorder="1" applyAlignment="1" applyProtection="1">
      <alignment horizontal="center" vertical="center" textRotation="90"/>
      <protection locked="0"/>
    </xf>
    <xf numFmtId="10" fontId="23" fillId="14" borderId="0" xfId="0" applyNumberFormat="1" applyFont="1" applyFill="1" applyBorder="1"/>
    <xf numFmtId="165" fontId="23" fillId="14" borderId="0" xfId="0" applyNumberFormat="1" applyFont="1" applyFill="1" applyBorder="1"/>
    <xf numFmtId="0" fontId="21" fillId="13" borderId="54" xfId="0" applyFont="1" applyFill="1" applyBorder="1" applyAlignment="1">
      <alignment horizontal="center"/>
    </xf>
    <xf numFmtId="0" fontId="0" fillId="0" borderId="55" xfId="0" applyBorder="1" applyAlignment="1">
      <alignment horizontal="center"/>
    </xf>
    <xf numFmtId="0" fontId="0" fillId="0" borderId="55" xfId="0" applyBorder="1" applyAlignment="1"/>
    <xf numFmtId="0" fontId="21" fillId="13" borderId="52" xfId="0" applyFont="1" applyFill="1" applyBorder="1" applyAlignment="1">
      <alignment horizontal="center"/>
    </xf>
    <xf numFmtId="0" fontId="0" fillId="0" borderId="53" xfId="0" applyBorder="1" applyAlignment="1">
      <alignment horizontal="center"/>
    </xf>
    <xf numFmtId="0" fontId="0" fillId="0" borderId="53" xfId="0" applyBorder="1" applyAlignment="1"/>
    <xf numFmtId="0" fontId="22" fillId="0" borderId="49" xfId="0" applyFont="1" applyBorder="1" applyAlignment="1">
      <alignment horizontal="center"/>
    </xf>
    <xf numFmtId="0" fontId="22" fillId="0" borderId="49" xfId="0" applyFont="1" applyBorder="1" applyAlignment="1"/>
    <xf numFmtId="0" fontId="15" fillId="0" borderId="4" xfId="3" applyFont="1" applyBorder="1" applyAlignment="1">
      <alignment horizontal="left"/>
    </xf>
    <xf numFmtId="0" fontId="15" fillId="0" borderId="0" xfId="3" applyFont="1" applyBorder="1" applyAlignment="1">
      <alignment horizontal="left"/>
    </xf>
    <xf numFmtId="0" fontId="9" fillId="2" borderId="1"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5" xfId="0" applyFont="1" applyFill="1" applyBorder="1" applyAlignment="1">
      <alignment horizontal="center" vertical="center"/>
    </xf>
    <xf numFmtId="0" fontId="0" fillId="7" borderId="4" xfId="0" applyFont="1" applyFill="1" applyBorder="1" applyAlignment="1">
      <alignment horizontal="center" vertical="center" wrapText="1"/>
    </xf>
    <xf numFmtId="0" fontId="0" fillId="7" borderId="5" xfId="0" applyFont="1" applyFill="1" applyBorder="1" applyAlignment="1">
      <alignment horizontal="center" vertical="center" wrapText="1"/>
    </xf>
    <xf numFmtId="0" fontId="0" fillId="7" borderId="6" xfId="0" applyFont="1" applyFill="1" applyBorder="1" applyAlignment="1">
      <alignment horizontal="center" vertical="center" wrapText="1"/>
    </xf>
    <xf numFmtId="0" fontId="0" fillId="7" borderId="19" xfId="0" applyFont="1" applyFill="1" applyBorder="1" applyAlignment="1">
      <alignment horizontal="center" vertical="center" wrapText="1"/>
    </xf>
    <xf numFmtId="0" fontId="2" fillId="2" borderId="15" xfId="0" applyFont="1" applyFill="1" applyBorder="1" applyAlignment="1">
      <alignment horizontal="left" vertical="top" wrapText="1"/>
    </xf>
    <xf numFmtId="0" fontId="2" fillId="2" borderId="42" xfId="0" applyFont="1" applyFill="1" applyBorder="1" applyAlignment="1">
      <alignment horizontal="left" vertical="top" wrapText="1"/>
    </xf>
    <xf numFmtId="0" fontId="2" fillId="2" borderId="17" xfId="0" applyFont="1" applyFill="1" applyBorder="1" applyAlignment="1">
      <alignment horizontal="left" vertical="top" wrapText="1"/>
    </xf>
    <xf numFmtId="0" fontId="2" fillId="2" borderId="43" xfId="0" applyFont="1" applyFill="1" applyBorder="1" applyAlignment="1">
      <alignment horizontal="left" vertical="top"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8" fillId="6" borderId="4" xfId="0" applyFont="1" applyFill="1" applyBorder="1" applyAlignment="1">
      <alignment horizontal="center" vertical="center"/>
    </xf>
    <xf numFmtId="0" fontId="8" fillId="6" borderId="27" xfId="0" applyFont="1" applyFill="1" applyBorder="1" applyAlignment="1">
      <alignment horizontal="center" vertical="center"/>
    </xf>
    <xf numFmtId="10" fontId="8" fillId="6" borderId="7" xfId="1" applyNumberFormat="1" applyFont="1" applyFill="1" applyBorder="1" applyAlignment="1">
      <alignment horizontal="center" vertical="center"/>
    </xf>
    <xf numFmtId="10" fontId="8" fillId="6" borderId="11" xfId="1" applyNumberFormat="1" applyFont="1" applyFill="1" applyBorder="1" applyAlignment="1">
      <alignment horizontal="center" vertical="center"/>
    </xf>
    <xf numFmtId="0" fontId="8" fillId="6" borderId="26" xfId="0" applyFont="1" applyFill="1" applyBorder="1" applyAlignment="1">
      <alignment horizontal="center" vertical="center"/>
    </xf>
    <xf numFmtId="0" fontId="8" fillId="6" borderId="6" xfId="0" applyFont="1" applyFill="1" applyBorder="1" applyAlignment="1">
      <alignment horizontal="center" vertical="center"/>
    </xf>
    <xf numFmtId="10" fontId="8" fillId="6" borderId="24" xfId="1" applyNumberFormat="1" applyFont="1" applyFill="1" applyBorder="1" applyAlignment="1">
      <alignment horizontal="center" vertical="center"/>
    </xf>
    <xf numFmtId="10" fontId="8" fillId="6" borderId="28" xfId="1" applyNumberFormat="1" applyFont="1" applyFill="1" applyBorder="1" applyAlignment="1">
      <alignment horizontal="center" vertical="center"/>
    </xf>
    <xf numFmtId="0" fontId="12" fillId="12" borderId="63" xfId="2" applyFont="1" applyFill="1" applyBorder="1" applyAlignment="1">
      <alignment horizontal="left" vertical="center" wrapText="1"/>
    </xf>
    <xf numFmtId="0" fontId="12" fillId="12" borderId="64" xfId="2" applyFont="1" applyFill="1" applyBorder="1" applyAlignment="1">
      <alignment horizontal="left" vertical="center" wrapText="1"/>
    </xf>
    <xf numFmtId="0" fontId="20" fillId="4" borderId="52" xfId="0" applyFont="1" applyFill="1" applyBorder="1" applyAlignment="1">
      <alignment vertical="top" wrapText="1"/>
    </xf>
    <xf numFmtId="0" fontId="20" fillId="4" borderId="57" xfId="0" applyFont="1" applyFill="1" applyBorder="1" applyAlignment="1">
      <alignment vertical="top" wrapText="1"/>
    </xf>
    <xf numFmtId="0" fontId="20" fillId="4" borderId="54" xfId="0" applyFont="1" applyFill="1" applyBorder="1" applyAlignment="1">
      <alignment vertical="top" wrapText="1"/>
    </xf>
    <xf numFmtId="0" fontId="20" fillId="4" borderId="58" xfId="0" applyFont="1" applyFill="1" applyBorder="1" applyAlignment="1">
      <alignment vertical="top" wrapText="1"/>
    </xf>
    <xf numFmtId="0" fontId="0" fillId="4" borderId="50" xfId="0" applyFont="1" applyFill="1" applyBorder="1" applyAlignment="1">
      <alignment wrapText="1"/>
    </xf>
    <xf numFmtId="0" fontId="0" fillId="0" borderId="59" xfId="0" applyBorder="1" applyAlignment="1">
      <alignment wrapText="1"/>
    </xf>
    <xf numFmtId="0" fontId="0" fillId="0" borderId="51" xfId="0" applyBorder="1" applyAlignment="1">
      <alignment wrapText="1"/>
    </xf>
    <xf numFmtId="0" fontId="0" fillId="4" borderId="50" xfId="0" applyFont="1" applyFill="1" applyBorder="1" applyAlignment="1"/>
    <xf numFmtId="0" fontId="0" fillId="0" borderId="59" xfId="0" applyBorder="1" applyAlignment="1"/>
    <xf numFmtId="0" fontId="0" fillId="0" borderId="51" xfId="0" applyBorder="1" applyAlignment="1"/>
    <xf numFmtId="0" fontId="15" fillId="0" borderId="6" xfId="3" applyFont="1" applyBorder="1" applyAlignment="1">
      <alignment horizontal="left"/>
    </xf>
    <xf numFmtId="0" fontId="15" fillId="0" borderId="18" xfId="3" applyFont="1" applyBorder="1" applyAlignment="1">
      <alignment horizontal="left"/>
    </xf>
    <xf numFmtId="0" fontId="15" fillId="6" borderId="44" xfId="3" applyFont="1" applyFill="1" applyBorder="1" applyAlignment="1">
      <alignment horizontal="center" vertical="top"/>
    </xf>
    <xf numFmtId="0" fontId="15" fillId="6" borderId="45" xfId="3" applyFont="1" applyFill="1" applyBorder="1" applyAlignment="1">
      <alignment horizontal="center" vertical="top"/>
    </xf>
    <xf numFmtId="0" fontId="15" fillId="6" borderId="46" xfId="3" applyFont="1" applyFill="1" applyBorder="1" applyAlignment="1">
      <alignment horizontal="center" vertical="top"/>
    </xf>
    <xf numFmtId="0" fontId="2" fillId="2" borderId="0" xfId="0" applyFont="1" applyFill="1" applyBorder="1" applyAlignment="1">
      <alignment horizontal="center" vertical="center"/>
    </xf>
    <xf numFmtId="0" fontId="0" fillId="0" borderId="0" xfId="0" applyAlignment="1">
      <alignment horizontal="center" vertical="center"/>
    </xf>
    <xf numFmtId="0" fontId="18" fillId="0" borderId="60" xfId="0" applyFont="1" applyBorder="1" applyAlignment="1"/>
    <xf numFmtId="0" fontId="0" fillId="0" borderId="61" xfId="0" applyBorder="1" applyAlignment="1"/>
    <xf numFmtId="0" fontId="0" fillId="12" borderId="50" xfId="0" applyFont="1" applyFill="1" applyBorder="1" applyAlignment="1"/>
    <xf numFmtId="0" fontId="0" fillId="12" borderId="59" xfId="0" applyFont="1" applyFill="1" applyBorder="1" applyAlignment="1"/>
    <xf numFmtId="0" fontId="4" fillId="9" borderId="1" xfId="0" applyFont="1" applyFill="1" applyBorder="1" applyAlignment="1" applyProtection="1">
      <alignment horizontal="center" vertical="center" wrapText="1"/>
      <protection locked="0"/>
    </xf>
    <xf numFmtId="0" fontId="4" fillId="9" borderId="4" xfId="0" applyFont="1" applyFill="1" applyBorder="1" applyAlignment="1" applyProtection="1">
      <alignment horizontal="center" vertical="center" wrapText="1"/>
      <protection locked="0"/>
    </xf>
  </cellXfs>
  <cellStyles count="6">
    <cellStyle name="Comma" xfId="5" builtinId="3"/>
    <cellStyle name="Hyperlink" xfId="2" builtinId="8"/>
    <cellStyle name="Normal" xfId="0" builtinId="0"/>
    <cellStyle name="Normal 2" xfId="3" xr:uid="{00000000-0005-0000-0000-000003000000}"/>
    <cellStyle name="Percent" xfId="1" builtinId="5"/>
    <cellStyle name="Percent 2" xfId="4" xr:uid="{00000000-0005-0000-0000-000005000000}"/>
  </cellStyles>
  <dxfs count="0"/>
  <tableStyles count="0" defaultTableStyle="TableStyleMedium2" defaultPivotStyle="PivotStyleLight16"/>
  <colors>
    <mruColors>
      <color rgb="FFEFF6FB"/>
      <color rgb="FFECF4FA"/>
      <color rgb="FFF9FB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0</xdr:colOff>
      <xdr:row>0</xdr:row>
      <xdr:rowOff>0</xdr:rowOff>
    </xdr:from>
    <xdr:to>
      <xdr:col>13</xdr:col>
      <xdr:colOff>623459</xdr:colOff>
      <xdr:row>0</xdr:row>
      <xdr:rowOff>762066</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11620500" y="0"/>
          <a:ext cx="1652159" cy="76206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249977111117893"/>
    <pageSetUpPr fitToPage="1"/>
  </sheetPr>
  <dimension ref="B1:S31"/>
  <sheetViews>
    <sheetView showGridLines="0" tabSelected="1" zoomScaleNormal="100" workbookViewId="0">
      <selection activeCell="F4" sqref="F4:I4"/>
    </sheetView>
  </sheetViews>
  <sheetFormatPr defaultColWidth="9.109375" defaultRowHeight="13.2" x14ac:dyDescent="0.25"/>
  <cols>
    <col min="1" max="1" width="1.5546875" style="1" customWidth="1"/>
    <col min="2" max="2" width="3" style="1" customWidth="1"/>
    <col min="3" max="3" width="27.33203125" style="1" customWidth="1"/>
    <col min="4" max="4" width="39.109375" style="1" customWidth="1"/>
    <col min="5" max="5" width="12.109375" style="1" customWidth="1"/>
    <col min="6" max="9" width="14.33203125" style="1" customWidth="1"/>
    <col min="10" max="10" width="16" style="1" customWidth="1"/>
    <col min="11" max="11" width="20.109375" style="1" bestFit="1" customWidth="1"/>
    <col min="12" max="12" width="2.33203125" style="1" customWidth="1"/>
    <col min="13" max="13" width="15.44140625" style="1" customWidth="1"/>
    <col min="14" max="14" width="15.88671875" style="1" customWidth="1"/>
    <col min="15" max="15" width="2.5546875" style="71" customWidth="1"/>
    <col min="16" max="16" width="14.6640625" style="12" customWidth="1"/>
    <col min="17" max="17" width="14.33203125" style="1" customWidth="1"/>
    <col min="18" max="18" width="18.44140625" style="1" customWidth="1"/>
    <col min="19" max="16384" width="9.109375" style="1"/>
  </cols>
  <sheetData>
    <row r="1" spans="2:19" ht="64.5" customHeight="1" x14ac:dyDescent="0.25">
      <c r="P1" s="87" t="str">
        <f>IF(SUM($F$21:$J$21)&lt;&gt;0,(($F$21*1)+($G$21*0.75)+($H$21*0.5)+($I$21*0.25)),"")</f>
        <v/>
      </c>
      <c r="Q1" s="87" t="str">
        <f>IF(SUM($F$21:$J$21)&lt;&gt;0,(($J$21*1)+($G$21*0.25)+($H$21*0.5)+($I$21*0.75)),"")</f>
        <v/>
      </c>
    </row>
    <row r="2" spans="2:19" ht="24" customHeight="1" x14ac:dyDescent="0.25">
      <c r="B2" s="67" t="s">
        <v>61</v>
      </c>
      <c r="C2" s="62"/>
      <c r="D2" s="67"/>
      <c r="E2" s="62"/>
      <c r="F2" s="62"/>
      <c r="G2" s="62"/>
      <c r="H2" s="62"/>
      <c r="I2" s="62"/>
      <c r="J2" s="62"/>
      <c r="K2" s="62"/>
      <c r="L2" s="66"/>
      <c r="M2" s="180" t="s">
        <v>62</v>
      </c>
      <c r="N2" s="181"/>
      <c r="O2" s="78"/>
      <c r="P2" s="77" t="s">
        <v>66</v>
      </c>
      <c r="Q2" s="77" t="s">
        <v>65</v>
      </c>
      <c r="R2" s="77" t="s">
        <v>67</v>
      </c>
    </row>
    <row r="3" spans="2:19" ht="15" customHeight="1" x14ac:dyDescent="0.3">
      <c r="B3" s="169"/>
      <c r="C3" s="170"/>
      <c r="D3" s="170"/>
      <c r="E3" s="170"/>
      <c r="F3" s="170"/>
      <c r="G3" s="170"/>
      <c r="H3" s="170"/>
      <c r="I3" s="170"/>
      <c r="J3" s="170"/>
      <c r="K3" s="171"/>
      <c r="P3" s="135" t="s">
        <v>25</v>
      </c>
      <c r="Q3" s="136"/>
      <c r="R3" s="136"/>
    </row>
    <row r="4" spans="2:19" ht="25.5" customHeight="1" x14ac:dyDescent="0.25">
      <c r="B4" s="165" t="s">
        <v>111</v>
      </c>
      <c r="C4" s="166"/>
      <c r="D4" s="182"/>
      <c r="E4" s="68" t="s">
        <v>38</v>
      </c>
      <c r="F4" s="184"/>
      <c r="G4" s="185"/>
      <c r="H4" s="185"/>
      <c r="I4" s="174"/>
      <c r="J4" s="68" t="s">
        <v>39</v>
      </c>
      <c r="K4" s="81"/>
      <c r="L4" s="71"/>
      <c r="M4" s="70" t="s">
        <v>64</v>
      </c>
      <c r="N4" s="70" t="s">
        <v>63</v>
      </c>
      <c r="O4" s="79"/>
      <c r="P4" s="129" t="s">
        <v>64</v>
      </c>
      <c r="Q4" s="130"/>
      <c r="R4" s="131"/>
    </row>
    <row r="5" spans="2:19" ht="22.5" customHeight="1" x14ac:dyDescent="0.25">
      <c r="B5" s="167"/>
      <c r="C5" s="168"/>
      <c r="D5" s="183"/>
      <c r="E5" s="172"/>
      <c r="F5" s="173"/>
      <c r="G5" s="173"/>
      <c r="H5" s="173"/>
      <c r="I5" s="173"/>
      <c r="J5" s="173"/>
      <c r="K5" s="174"/>
      <c r="L5" s="71"/>
      <c r="M5" s="69"/>
      <c r="N5" s="88">
        <f>SUM(M5)*52.14</f>
        <v>0</v>
      </c>
      <c r="O5" s="80"/>
      <c r="P5" s="69" t="e">
        <f>SUM(M5)*N9</f>
        <v>#VALUE!</v>
      </c>
      <c r="Q5" s="69" t="e">
        <f>SUM(M5)*N11</f>
        <v>#VALUE!</v>
      </c>
      <c r="R5" s="69" t="e">
        <f>SUM(P5:Q5)</f>
        <v>#VALUE!</v>
      </c>
      <c r="S5" s="128" t="e">
        <f>M5-R5</f>
        <v>#VALUE!</v>
      </c>
    </row>
    <row r="6" spans="2:19" ht="21.75" customHeight="1" thickBot="1" x14ac:dyDescent="0.3">
      <c r="B6" s="71"/>
      <c r="C6" s="71"/>
      <c r="D6" s="71"/>
      <c r="E6" s="71"/>
      <c r="F6" s="71"/>
      <c r="G6" s="71"/>
      <c r="H6" s="71"/>
      <c r="I6" s="71"/>
      <c r="J6" s="71"/>
      <c r="K6" s="71"/>
      <c r="L6" s="71"/>
      <c r="M6" s="69"/>
      <c r="N6" s="69"/>
      <c r="O6" s="72"/>
      <c r="P6" s="132" t="s">
        <v>63</v>
      </c>
      <c r="Q6" s="133"/>
      <c r="R6" s="134"/>
    </row>
    <row r="7" spans="2:19" ht="20.25" customHeight="1" x14ac:dyDescent="0.25">
      <c r="B7" s="147" t="s">
        <v>0</v>
      </c>
      <c r="C7" s="148"/>
      <c r="D7" s="39"/>
      <c r="E7" s="2" t="s">
        <v>1</v>
      </c>
      <c r="F7" s="2" t="s">
        <v>2</v>
      </c>
      <c r="G7" s="2" t="s">
        <v>3</v>
      </c>
      <c r="H7" s="2" t="s">
        <v>5</v>
      </c>
      <c r="I7" s="2" t="s">
        <v>6</v>
      </c>
      <c r="J7" s="2" t="s">
        <v>4</v>
      </c>
      <c r="K7" s="13" t="s">
        <v>41</v>
      </c>
      <c r="M7" s="151" t="s">
        <v>25</v>
      </c>
      <c r="N7" s="152"/>
      <c r="O7" s="66"/>
      <c r="P7" s="69" t="e">
        <f>SUM(N5)*N9</f>
        <v>#VALUE!</v>
      </c>
      <c r="Q7" s="69" t="e">
        <f>SUM(N5)*N11</f>
        <v>#VALUE!</v>
      </c>
      <c r="R7" s="69" t="e">
        <f>SUM(P7:Q7)</f>
        <v>#VALUE!</v>
      </c>
    </row>
    <row r="8" spans="2:19" ht="42" customHeight="1" x14ac:dyDescent="0.25">
      <c r="B8" s="149"/>
      <c r="C8" s="150"/>
      <c r="D8" s="40"/>
      <c r="E8" s="3" t="s">
        <v>16</v>
      </c>
      <c r="F8" s="3" t="s">
        <v>12</v>
      </c>
      <c r="G8" s="3" t="s">
        <v>13</v>
      </c>
      <c r="H8" s="3" t="s">
        <v>14</v>
      </c>
      <c r="I8" s="3" t="s">
        <v>15</v>
      </c>
      <c r="J8" s="3" t="s">
        <v>7</v>
      </c>
      <c r="K8" s="14"/>
      <c r="M8" s="153"/>
      <c r="N8" s="154"/>
      <c r="O8" s="66"/>
      <c r="P8" s="11"/>
      <c r="Q8" s="10"/>
    </row>
    <row r="9" spans="2:19" ht="20.399999999999999" x14ac:dyDescent="0.25">
      <c r="B9" s="5"/>
      <c r="C9" s="6"/>
      <c r="D9" s="6"/>
      <c r="E9" s="7"/>
      <c r="F9" s="8" t="s">
        <v>17</v>
      </c>
      <c r="G9" s="8" t="s">
        <v>19</v>
      </c>
      <c r="H9" s="8" t="s">
        <v>21</v>
      </c>
      <c r="I9" s="8" t="s">
        <v>20</v>
      </c>
      <c r="J9" s="8" t="s">
        <v>18</v>
      </c>
      <c r="K9" s="15"/>
      <c r="M9" s="155" t="s">
        <v>22</v>
      </c>
      <c r="N9" s="157" t="e">
        <f>ROUND(IF(SUM($F$21:$J$21)&lt;&gt;0,$P$1/SUM($P$1:$Q$1),""),2)</f>
        <v>#VALUE!</v>
      </c>
      <c r="O9" s="73"/>
    </row>
    <row r="10" spans="2:19" ht="15" x14ac:dyDescent="0.25">
      <c r="B10" s="17">
        <v>1</v>
      </c>
      <c r="C10" s="37" t="s">
        <v>26</v>
      </c>
      <c r="D10" s="16"/>
      <c r="E10" s="18" t="str">
        <f>IF('Data Input'!B5="X","x","")</f>
        <v/>
      </c>
      <c r="F10" s="18" t="str">
        <f>IF('Data Input'!C5="X","x","")</f>
        <v/>
      </c>
      <c r="G10" s="18"/>
      <c r="H10" s="18" t="str">
        <f>IF('Data Input'!E5="X","x","")</f>
        <v/>
      </c>
      <c r="I10" s="18" t="str">
        <f>IF('Data Input'!F5="X","x","")</f>
        <v/>
      </c>
      <c r="J10" s="18" t="str">
        <f>IF('Data Input'!G5="X","x","")</f>
        <v/>
      </c>
      <c r="K10" s="57" t="str">
        <f>IF(L10=0,"Needs completing",IF(L10&gt;1,"Only One selection allowed",""))</f>
        <v>Needs completing</v>
      </c>
      <c r="L10" s="12">
        <f>COUNTIF(E10:J10,"X")</f>
        <v>0</v>
      </c>
      <c r="M10" s="156"/>
      <c r="N10" s="158" t="str">
        <f>IF(SUM($F$21:$J$21)&lt;&gt;0,(($F$21*1)+($G$21*0.75)+($H$21*0.5)+($I$21*0.25)),"")</f>
        <v/>
      </c>
      <c r="O10" s="73"/>
      <c r="P10" s="55" t="str">
        <f>IF(SUM($F$21:$J$21)&lt;&gt;0,(($F$21*1)+($G$21*0.75)+($H$21*0.5)+($I$21*0.25)),"")</f>
        <v/>
      </c>
    </row>
    <row r="11" spans="2:19" ht="15.75" customHeight="1" x14ac:dyDescent="0.25">
      <c r="B11" s="82">
        <v>2</v>
      </c>
      <c r="C11" s="83" t="s">
        <v>56</v>
      </c>
      <c r="D11" s="84"/>
      <c r="E11" s="85" t="str">
        <f>IF('Data Input'!B7="X","x","")</f>
        <v/>
      </c>
      <c r="F11" s="85" t="str">
        <f>IF('Data Input'!C7="X","x","")</f>
        <v/>
      </c>
      <c r="G11" s="85"/>
      <c r="H11" s="85" t="str">
        <f>IF('Data Input'!E7="X","x","")</f>
        <v/>
      </c>
      <c r="I11" s="85" t="str">
        <f>IF('Data Input'!F7="X","x","")</f>
        <v/>
      </c>
      <c r="J11" s="85" t="str">
        <f>IF('Data Input'!G7="X","x","")</f>
        <v/>
      </c>
      <c r="K11" s="86" t="str">
        <f t="shared" ref="K11:K20" si="0">IF(L11=0,"Needs completing",IF(L11&gt;1,"Only One selection allowed",""))</f>
        <v>Needs completing</v>
      </c>
      <c r="L11" s="12">
        <f t="shared" ref="L11:L20" si="1">COUNTIF(E11:J11,"X")</f>
        <v>0</v>
      </c>
      <c r="M11" s="159" t="s">
        <v>24</v>
      </c>
      <c r="N11" s="161" t="e">
        <f>ROUND(IF(SUM($F$21:$J$21)&lt;&gt;0,$Q$1/SUM($P$1:$Q$1),""),2)</f>
        <v>#VALUE!</v>
      </c>
      <c r="O11" s="73"/>
    </row>
    <row r="12" spans="2:19" ht="15.6" thickBot="1" x14ac:dyDescent="0.3">
      <c r="B12" s="19">
        <v>3</v>
      </c>
      <c r="C12" s="38" t="s">
        <v>120</v>
      </c>
      <c r="D12" s="16"/>
      <c r="E12" s="18" t="str">
        <f>IF('Data Input'!B9="X","x","")</f>
        <v/>
      </c>
      <c r="F12" s="18" t="str">
        <f>IF('Data Input'!C9="X","x","")</f>
        <v/>
      </c>
      <c r="G12" s="18"/>
      <c r="H12" s="18" t="str">
        <f>IF('Data Input'!E9="X","x","")</f>
        <v/>
      </c>
      <c r="I12" s="18" t="str">
        <f>IF('Data Input'!F9="X","x","")</f>
        <v/>
      </c>
      <c r="J12" s="18" t="str">
        <f>IF('Data Input'!G9="X","x","")</f>
        <v/>
      </c>
      <c r="K12" s="58" t="str">
        <f>IF(L12=0,"Needs completing",IF(L12&gt;1,"Only One selection allowed",""))</f>
        <v>Needs completing</v>
      </c>
      <c r="L12" s="12">
        <f t="shared" si="1"/>
        <v>0</v>
      </c>
      <c r="M12" s="160"/>
      <c r="N12" s="162" t="str">
        <f>IF(SUM($F$21:$J$21)&lt;&gt;0,(($F$21*1)+($G$21*0.75)+($H$21*0.5)+($I$21*0.25)),"")</f>
        <v/>
      </c>
      <c r="O12" s="73"/>
      <c r="P12" s="127" t="e">
        <f>N11+N9</f>
        <v>#VALUE!</v>
      </c>
    </row>
    <row r="13" spans="2:19" ht="15.6" thickBot="1" x14ac:dyDescent="0.3">
      <c r="B13" s="82">
        <v>4</v>
      </c>
      <c r="C13" s="83" t="s">
        <v>8</v>
      </c>
      <c r="D13" s="84"/>
      <c r="E13" s="85" t="str">
        <f>IF('Data Input'!B11="X","x","")</f>
        <v/>
      </c>
      <c r="F13" s="85" t="str">
        <f>IF('Data Input'!C11="X","x","")</f>
        <v/>
      </c>
      <c r="G13" s="85"/>
      <c r="H13" s="85" t="str">
        <f>IF('Data Input'!E11="X","x","")</f>
        <v/>
      </c>
      <c r="I13" s="85" t="str">
        <f>IF('Data Input'!F11="X","x","")</f>
        <v/>
      </c>
      <c r="J13" s="85" t="str">
        <f>IF('Data Input'!G11="X","x","")</f>
        <v/>
      </c>
      <c r="K13" s="86" t="str">
        <f t="shared" si="0"/>
        <v>Needs completing</v>
      </c>
      <c r="L13" s="12">
        <f t="shared" si="1"/>
        <v>0</v>
      </c>
      <c r="N13" s="4"/>
      <c r="O13" s="74"/>
    </row>
    <row r="14" spans="2:19" ht="15" x14ac:dyDescent="0.25">
      <c r="B14" s="19">
        <v>5</v>
      </c>
      <c r="C14" s="38" t="s">
        <v>9</v>
      </c>
      <c r="D14" s="16"/>
      <c r="E14" s="18" t="str">
        <f>IF('Data Input'!B13="X","x","")</f>
        <v/>
      </c>
      <c r="F14" s="89" t="str">
        <f>IF('Data Input'!C13="X","x","")</f>
        <v/>
      </c>
      <c r="G14" s="18" t="str">
        <f>IF('Data Input'!D13="X","x","")</f>
        <v/>
      </c>
      <c r="H14" s="18"/>
      <c r="I14" s="18" t="str">
        <f>IF('Data Input'!F13="X","x","")</f>
        <v/>
      </c>
      <c r="J14" s="18" t="str">
        <f>IF('Data Input'!G913="X","x","")</f>
        <v/>
      </c>
      <c r="K14" s="58" t="str">
        <f t="shared" si="0"/>
        <v>Needs completing</v>
      </c>
      <c r="L14" s="12">
        <f t="shared" si="1"/>
        <v>0</v>
      </c>
      <c r="M14" s="139" t="s">
        <v>40</v>
      </c>
      <c r="N14" s="140"/>
      <c r="O14" s="75"/>
    </row>
    <row r="15" spans="2:19" ht="15" x14ac:dyDescent="0.25">
      <c r="B15" s="82">
        <v>6</v>
      </c>
      <c r="C15" s="83" t="s">
        <v>57</v>
      </c>
      <c r="D15" s="84"/>
      <c r="E15" s="85" t="str">
        <f>IF('Data Input'!B15="X","x","")</f>
        <v/>
      </c>
      <c r="F15" s="85" t="str">
        <f>IF('Data Input'!C15="X","x","")</f>
        <v/>
      </c>
      <c r="G15" s="85" t="str">
        <f>IF('Data Input'!D15="X","x","")</f>
        <v/>
      </c>
      <c r="H15" s="85"/>
      <c r="I15" s="85" t="str">
        <f>IF('Data Input'!F15="X","x","")</f>
        <v/>
      </c>
      <c r="J15" s="85" t="str">
        <f>IF('Data Input'!G15="X","x","")</f>
        <v/>
      </c>
      <c r="K15" s="86" t="str">
        <f t="shared" si="0"/>
        <v>Needs completing</v>
      </c>
      <c r="L15" s="12">
        <f t="shared" si="1"/>
        <v>0</v>
      </c>
      <c r="M15" s="141"/>
      <c r="N15" s="142"/>
      <c r="O15" s="75"/>
    </row>
    <row r="16" spans="2:19" ht="15" x14ac:dyDescent="0.25">
      <c r="B16" s="19">
        <v>7</v>
      </c>
      <c r="C16" s="38" t="s">
        <v>58</v>
      </c>
      <c r="D16" s="16"/>
      <c r="E16" s="18" t="str">
        <f>IF('Data Input'!B17="X","x","")</f>
        <v/>
      </c>
      <c r="F16" s="18" t="str">
        <f>IF('Data Input'!C17="X","x","")</f>
        <v/>
      </c>
      <c r="G16" s="18" t="str">
        <f>IF('Data Input'!D17="X","x","")</f>
        <v/>
      </c>
      <c r="H16" s="18"/>
      <c r="I16" s="18" t="str">
        <f>IF('Data Input'!F17="X","x","")</f>
        <v/>
      </c>
      <c r="J16" s="18" t="str">
        <f>IF('Data Input'!G17="X","x","")</f>
        <v/>
      </c>
      <c r="K16" s="58" t="str">
        <f t="shared" si="0"/>
        <v>Needs completing</v>
      </c>
      <c r="L16" s="12">
        <f t="shared" si="1"/>
        <v>0</v>
      </c>
      <c r="M16" s="143"/>
      <c r="N16" s="144"/>
      <c r="O16" s="76"/>
    </row>
    <row r="17" spans="2:16" ht="15" x14ac:dyDescent="0.25">
      <c r="B17" s="82">
        <v>8</v>
      </c>
      <c r="C17" s="83" t="s">
        <v>68</v>
      </c>
      <c r="D17" s="84"/>
      <c r="E17" s="85" t="str">
        <f>IF('Data Input'!B19="X","x","")</f>
        <v/>
      </c>
      <c r="F17" s="85" t="str">
        <f>IF('Data Input'!C19="X","x","")</f>
        <v/>
      </c>
      <c r="G17" s="85" t="str">
        <f>IF('Data Input'!D19="X","x","")</f>
        <v/>
      </c>
      <c r="H17" s="85"/>
      <c r="I17" s="85" t="str">
        <f>IF('Data Input'!F19="X","x","")</f>
        <v/>
      </c>
      <c r="J17" s="85" t="str">
        <f>IF('Data Input'!G19="X","x","")</f>
        <v/>
      </c>
      <c r="K17" s="86" t="str">
        <f>IF(L17=0,"Needs completing",IF(L17&gt;1,"Only One selection allowed",""))</f>
        <v>Needs completing</v>
      </c>
      <c r="L17" s="12">
        <f t="shared" si="1"/>
        <v>0</v>
      </c>
      <c r="M17" s="143"/>
      <c r="N17" s="144"/>
      <c r="O17" s="76"/>
    </row>
    <row r="18" spans="2:16" ht="15" x14ac:dyDescent="0.25">
      <c r="B18" s="19">
        <v>9</v>
      </c>
      <c r="C18" s="38" t="s">
        <v>10</v>
      </c>
      <c r="D18" s="16"/>
      <c r="E18" s="18" t="str">
        <f>IF('Data Input'!B21="X","x","")</f>
        <v/>
      </c>
      <c r="F18" s="18" t="str">
        <f>IF('Data Input'!C21="X","x","")</f>
        <v/>
      </c>
      <c r="G18" s="18" t="str">
        <f>IF('Data Input'!D21="X","x","")</f>
        <v/>
      </c>
      <c r="H18" s="18" t="str">
        <f>IF('Data Input'!E21="X","x","")</f>
        <v/>
      </c>
      <c r="I18" s="18"/>
      <c r="J18" s="18" t="str">
        <f>IF('Data Input'!G21="X","x","")</f>
        <v/>
      </c>
      <c r="K18" s="58" t="str">
        <f>IF(L18=0,"Needs completing",IF(L18&gt;1,"Only One selection allowed",""))</f>
        <v>Needs completing</v>
      </c>
      <c r="L18" s="12">
        <f t="shared" si="1"/>
        <v>0</v>
      </c>
      <c r="M18" s="143"/>
      <c r="N18" s="144"/>
      <c r="O18" s="76"/>
    </row>
    <row r="19" spans="2:16" ht="15" x14ac:dyDescent="0.25">
      <c r="B19" s="82">
        <v>10</v>
      </c>
      <c r="C19" s="83" t="s">
        <v>11</v>
      </c>
      <c r="D19" s="84"/>
      <c r="E19" s="85" t="str">
        <f>IF('Data Input'!B23="X","x","")</f>
        <v/>
      </c>
      <c r="F19" s="85" t="str">
        <f>IF('Data Input'!C23="X","x","")</f>
        <v/>
      </c>
      <c r="G19" s="85" t="str">
        <f>IF('Data Input'!D23="X","x","")</f>
        <v/>
      </c>
      <c r="H19" s="85" t="str">
        <f>IF('Data Input'!E23="X","x","")</f>
        <v/>
      </c>
      <c r="I19" s="85"/>
      <c r="J19" s="85" t="str">
        <f>IF('Data Input'!G23="X","x","")</f>
        <v/>
      </c>
      <c r="K19" s="86" t="str">
        <f t="shared" si="0"/>
        <v>Needs completing</v>
      </c>
      <c r="L19" s="12">
        <f t="shared" si="1"/>
        <v>0</v>
      </c>
      <c r="M19" s="143"/>
      <c r="N19" s="144"/>
      <c r="O19" s="76"/>
    </row>
    <row r="20" spans="2:16" ht="15" customHeight="1" thickBot="1" x14ac:dyDescent="0.3">
      <c r="B20" s="90">
        <v>11</v>
      </c>
      <c r="C20" s="163" t="s">
        <v>114</v>
      </c>
      <c r="D20" s="164"/>
      <c r="E20" s="91" t="str">
        <f>IF('Data Input'!B25="X","x","")</f>
        <v/>
      </c>
      <c r="F20" s="92" t="str">
        <f>IF('Data Input'!C25="X","x","")</f>
        <v/>
      </c>
      <c r="G20" s="91" t="str">
        <f>IF('Data Input'!D25="X","x","")</f>
        <v/>
      </c>
      <c r="H20" s="91" t="str">
        <f>IF('Data Input'!E25="X","x","")</f>
        <v/>
      </c>
      <c r="I20" s="91"/>
      <c r="J20" s="91" t="str">
        <f>IF('Data Input'!G25="X","x","")</f>
        <v/>
      </c>
      <c r="K20" s="96" t="str">
        <f t="shared" si="0"/>
        <v>Needs completing</v>
      </c>
      <c r="L20" s="12">
        <f t="shared" si="1"/>
        <v>0</v>
      </c>
      <c r="M20" s="143"/>
      <c r="N20" s="144"/>
      <c r="O20" s="76"/>
    </row>
    <row r="21" spans="2:16" s="9" customFormat="1" ht="18.75" customHeight="1" thickBot="1" x14ac:dyDescent="0.3">
      <c r="B21" s="93" t="s">
        <v>23</v>
      </c>
      <c r="C21" s="94"/>
      <c r="D21" s="94"/>
      <c r="E21" s="95">
        <f t="shared" ref="E21:J21" si="2">COUNTIF(E10:E20,"X")</f>
        <v>0</v>
      </c>
      <c r="F21" s="95">
        <f t="shared" si="2"/>
        <v>0</v>
      </c>
      <c r="G21" s="95">
        <f t="shared" si="2"/>
        <v>0</v>
      </c>
      <c r="H21" s="98">
        <f t="shared" si="2"/>
        <v>0</v>
      </c>
      <c r="I21" s="99">
        <f t="shared" si="2"/>
        <v>0</v>
      </c>
      <c r="J21" s="99">
        <f t="shared" si="2"/>
        <v>0</v>
      </c>
      <c r="K21" s="97"/>
      <c r="M21" s="145"/>
      <c r="N21" s="146"/>
      <c r="O21" s="76"/>
      <c r="P21" s="56"/>
    </row>
    <row r="22" spans="2:16" ht="13.8" thickBot="1" x14ac:dyDescent="0.3"/>
    <row r="23" spans="2:16" ht="24.75" customHeight="1" x14ac:dyDescent="0.25">
      <c r="B23" s="63" t="s">
        <v>54</v>
      </c>
      <c r="C23" s="64"/>
      <c r="D23" s="64"/>
      <c r="E23" s="65"/>
      <c r="F23" s="23"/>
      <c r="G23" s="177" t="s">
        <v>55</v>
      </c>
      <c r="H23" s="178"/>
      <c r="I23" s="178"/>
      <c r="J23" s="178"/>
      <c r="K23" s="179"/>
    </row>
    <row r="24" spans="2:16" x14ac:dyDescent="0.25">
      <c r="B24" s="24"/>
      <c r="C24" s="25"/>
      <c r="D24" s="23"/>
      <c r="E24" s="26"/>
      <c r="F24" s="23"/>
      <c r="G24" s="24"/>
      <c r="H24" s="25"/>
      <c r="I24" s="25"/>
      <c r="J24" s="20"/>
      <c r="K24" s="26"/>
    </row>
    <row r="25" spans="2:16" x14ac:dyDescent="0.25">
      <c r="B25" s="137" t="s">
        <v>50</v>
      </c>
      <c r="C25" s="138"/>
      <c r="D25" s="28"/>
      <c r="E25" s="29"/>
      <c r="F25" s="23"/>
      <c r="G25" s="27" t="s">
        <v>50</v>
      </c>
      <c r="H25" s="30"/>
      <c r="I25" s="30"/>
      <c r="J25" s="22"/>
      <c r="K25" s="31"/>
    </row>
    <row r="26" spans="2:16" x14ac:dyDescent="0.25">
      <c r="B26" s="24"/>
      <c r="C26" s="25"/>
      <c r="D26" s="23"/>
      <c r="E26" s="26"/>
      <c r="F26" s="23"/>
      <c r="G26" s="24"/>
      <c r="H26" s="25"/>
      <c r="I26" s="25"/>
      <c r="J26" s="20"/>
      <c r="K26" s="26"/>
    </row>
    <row r="27" spans="2:16" x14ac:dyDescent="0.25">
      <c r="B27" s="137" t="s">
        <v>51</v>
      </c>
      <c r="C27" s="138"/>
      <c r="D27" s="28"/>
      <c r="E27" s="29"/>
      <c r="F27" s="23"/>
      <c r="G27" s="27" t="s">
        <v>51</v>
      </c>
      <c r="H27" s="30"/>
      <c r="I27" s="30"/>
      <c r="J27" s="22"/>
      <c r="K27" s="31"/>
    </row>
    <row r="28" spans="2:16" x14ac:dyDescent="0.25">
      <c r="B28" s="24"/>
      <c r="C28" s="25"/>
      <c r="D28" s="23"/>
      <c r="E28" s="26"/>
      <c r="F28" s="23"/>
      <c r="G28" s="24"/>
      <c r="H28" s="25"/>
      <c r="I28" s="25"/>
      <c r="J28" s="20"/>
      <c r="K28" s="26"/>
    </row>
    <row r="29" spans="2:16" x14ac:dyDescent="0.25">
      <c r="B29" s="137" t="s">
        <v>52</v>
      </c>
      <c r="C29" s="138"/>
      <c r="D29" s="28"/>
      <c r="E29" s="29"/>
      <c r="F29" s="23"/>
      <c r="G29" s="27" t="s">
        <v>52</v>
      </c>
      <c r="H29" s="30"/>
      <c r="I29" s="30"/>
      <c r="J29" s="22"/>
      <c r="K29" s="31"/>
    </row>
    <row r="30" spans="2:16" x14ac:dyDescent="0.25">
      <c r="B30" s="24"/>
      <c r="C30" s="25"/>
      <c r="D30" s="23"/>
      <c r="E30" s="26"/>
      <c r="F30" s="23"/>
      <c r="G30" s="24"/>
      <c r="H30" s="25"/>
      <c r="I30" s="25"/>
      <c r="J30" s="20"/>
      <c r="K30" s="26"/>
    </row>
    <row r="31" spans="2:16" ht="13.8" thickBot="1" x14ac:dyDescent="0.3">
      <c r="B31" s="175" t="s">
        <v>53</v>
      </c>
      <c r="C31" s="176"/>
      <c r="D31" s="34"/>
      <c r="E31" s="35"/>
      <c r="F31" s="23"/>
      <c r="G31" s="32" t="s">
        <v>53</v>
      </c>
      <c r="H31" s="33"/>
      <c r="I31" s="33"/>
      <c r="J31" s="21"/>
      <c r="K31" s="36"/>
    </row>
  </sheetData>
  <sheetProtection selectLockedCells="1" selectUnlockedCells="1"/>
  <mergeCells count="23">
    <mergeCell ref="B31:C31"/>
    <mergeCell ref="G23:K23"/>
    <mergeCell ref="B25:C25"/>
    <mergeCell ref="B27:C27"/>
    <mergeCell ref="M2:N2"/>
    <mergeCell ref="D4:D5"/>
    <mergeCell ref="F4:I4"/>
    <mergeCell ref="P4:R4"/>
    <mergeCell ref="P6:R6"/>
    <mergeCell ref="P3:R3"/>
    <mergeCell ref="B29:C29"/>
    <mergeCell ref="M14:N15"/>
    <mergeCell ref="M16:N21"/>
    <mergeCell ref="B7:C8"/>
    <mergeCell ref="M7:N8"/>
    <mergeCell ref="M9:M10"/>
    <mergeCell ref="N9:N10"/>
    <mergeCell ref="M11:M12"/>
    <mergeCell ref="N11:N12"/>
    <mergeCell ref="C20:D20"/>
    <mergeCell ref="B4:C5"/>
    <mergeCell ref="B3:K3"/>
    <mergeCell ref="E5:K5"/>
  </mergeCells>
  <hyperlinks>
    <hyperlink ref="C10" location="'Data input'!B5" display="Behaviour – Risk to Self " xr:uid="{00000000-0004-0000-0000-000000000000}"/>
    <hyperlink ref="C11" location="'Data input'!B7" display="Behaviour - Risk to others" xr:uid="{00000000-0004-0000-0000-000001000000}"/>
    <hyperlink ref="C12" location="'Data input'!B9" display="Cognitive Functioning" xr:uid="{00000000-0004-0000-0000-000002000000}"/>
    <hyperlink ref="C13" location="'Data input'!B11" display="Psychological wellbeing" xr:uid="{00000000-0004-0000-0000-000003000000}"/>
    <hyperlink ref="C15" location="'Data input'!B13" display="Communication" xr:uid="{00000000-0004-0000-0000-000004000000}"/>
    <hyperlink ref="C20" location="'Data input'!B27" display="Social Inclusion (relationships), Cultural and Spiritual Needs" xr:uid="{00000000-0004-0000-0000-000005000000}"/>
    <hyperlink ref="C14" location="'Data input'!B21" display="Medication " xr:uid="{00000000-0004-0000-0000-000006000000}"/>
  </hyperlinks>
  <pageMargins left="0.31496062992125984" right="0.31496062992125984" top="0.74803149606299213" bottom="0.74803149606299213" header="0.31496062992125984" footer="0.31496062992125984"/>
  <pageSetup paperSize="9" scale="72"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7"/>
  <sheetViews>
    <sheetView zoomScaleNormal="100" workbookViewId="0">
      <pane ySplit="3" topLeftCell="A4" activePane="bottomLeft" state="frozen"/>
      <selection pane="bottomLeft" activeCell="A4" sqref="A4"/>
    </sheetView>
  </sheetViews>
  <sheetFormatPr defaultColWidth="9.109375" defaultRowHeight="13.8" x14ac:dyDescent="0.25"/>
  <cols>
    <col min="1" max="1" width="11.6640625" style="54" customWidth="1"/>
    <col min="2" max="7" width="35" style="44" customWidth="1"/>
    <col min="8" max="16384" width="9.109375" style="44"/>
  </cols>
  <sheetData>
    <row r="1" spans="1:9" ht="15.75" customHeight="1" x14ac:dyDescent="0.25">
      <c r="A1" s="186" t="s">
        <v>48</v>
      </c>
      <c r="B1" s="41" t="s">
        <v>1</v>
      </c>
      <c r="C1" s="42" t="s">
        <v>2</v>
      </c>
      <c r="D1" s="42" t="s">
        <v>3</v>
      </c>
      <c r="E1" s="42" t="s">
        <v>5</v>
      </c>
      <c r="F1" s="42" t="s">
        <v>6</v>
      </c>
      <c r="G1" s="43" t="s">
        <v>4</v>
      </c>
      <c r="I1" s="59" t="s">
        <v>59</v>
      </c>
    </row>
    <row r="2" spans="1:9" ht="30.75" customHeight="1" x14ac:dyDescent="0.25">
      <c r="A2" s="187"/>
      <c r="B2" s="45" t="s">
        <v>16</v>
      </c>
      <c r="C2" s="46" t="s">
        <v>12</v>
      </c>
      <c r="D2" s="46" t="s">
        <v>13</v>
      </c>
      <c r="E2" s="46" t="s">
        <v>14</v>
      </c>
      <c r="F2" s="46" t="s">
        <v>15</v>
      </c>
      <c r="G2" s="47" t="s">
        <v>7</v>
      </c>
      <c r="I2" s="60" t="s">
        <v>60</v>
      </c>
    </row>
    <row r="3" spans="1:9" ht="19.5" customHeight="1" x14ac:dyDescent="0.25">
      <c r="A3" s="187"/>
      <c r="B3" s="48"/>
      <c r="C3" s="49" t="s">
        <v>17</v>
      </c>
      <c r="D3" s="50" t="s">
        <v>19</v>
      </c>
      <c r="E3" s="50" t="s">
        <v>21</v>
      </c>
      <c r="F3" s="50" t="s">
        <v>20</v>
      </c>
      <c r="G3" s="51" t="s">
        <v>18</v>
      </c>
    </row>
    <row r="4" spans="1:9" s="52" customFormat="1" ht="171.6" x14ac:dyDescent="0.25">
      <c r="A4" s="123" t="s">
        <v>42</v>
      </c>
      <c r="B4" s="100" t="s">
        <v>69</v>
      </c>
      <c r="C4" s="101" t="s">
        <v>70</v>
      </c>
      <c r="D4" s="102" t="s">
        <v>71</v>
      </c>
      <c r="E4" s="102" t="s">
        <v>72</v>
      </c>
      <c r="F4" s="102" t="s">
        <v>123</v>
      </c>
      <c r="G4" s="103" t="s">
        <v>121</v>
      </c>
    </row>
    <row r="5" spans="1:9" ht="14.4" thickBot="1" x14ac:dyDescent="0.3">
      <c r="A5" s="53" t="s">
        <v>27</v>
      </c>
      <c r="B5" s="104"/>
      <c r="C5" s="105"/>
      <c r="D5" s="105"/>
      <c r="E5" s="105"/>
      <c r="F5" s="105"/>
      <c r="G5" s="106"/>
    </row>
    <row r="6" spans="1:9" ht="105.6" x14ac:dyDescent="0.25">
      <c r="A6" s="124" t="s">
        <v>43</v>
      </c>
      <c r="B6" s="100" t="s">
        <v>73</v>
      </c>
      <c r="C6" s="101" t="s">
        <v>74</v>
      </c>
      <c r="D6" s="102" t="s">
        <v>75</v>
      </c>
      <c r="E6" s="102" t="s">
        <v>76</v>
      </c>
      <c r="F6" s="102" t="s">
        <v>124</v>
      </c>
      <c r="G6" s="103" t="s">
        <v>125</v>
      </c>
    </row>
    <row r="7" spans="1:9" ht="14.4" thickBot="1" x14ac:dyDescent="0.3">
      <c r="A7" s="61" t="s">
        <v>28</v>
      </c>
      <c r="B7" s="107"/>
      <c r="C7" s="108"/>
      <c r="D7" s="109"/>
      <c r="E7" s="109"/>
      <c r="F7" s="109"/>
      <c r="G7" s="110"/>
    </row>
    <row r="8" spans="1:9" ht="184.8" x14ac:dyDescent="0.25">
      <c r="A8" s="123" t="s">
        <v>120</v>
      </c>
      <c r="B8" s="100" t="s">
        <v>77</v>
      </c>
      <c r="C8" s="102" t="s">
        <v>126</v>
      </c>
      <c r="D8" s="102" t="s">
        <v>122</v>
      </c>
      <c r="E8" s="102" t="s">
        <v>78</v>
      </c>
      <c r="F8" s="102" t="s">
        <v>127</v>
      </c>
      <c r="G8" s="103" t="s">
        <v>130</v>
      </c>
    </row>
    <row r="9" spans="1:9" ht="14.4" thickBot="1" x14ac:dyDescent="0.3">
      <c r="A9" s="53" t="s">
        <v>29</v>
      </c>
      <c r="B9" s="104"/>
      <c r="C9" s="111"/>
      <c r="D9" s="105"/>
      <c r="E9" s="105"/>
      <c r="F9" s="105"/>
      <c r="G9" s="106"/>
    </row>
    <row r="10" spans="1:9" ht="184.8" x14ac:dyDescent="0.25">
      <c r="A10" s="124" t="s">
        <v>44</v>
      </c>
      <c r="B10" s="100" t="s">
        <v>79</v>
      </c>
      <c r="C10" s="102" t="s">
        <v>80</v>
      </c>
      <c r="D10" s="102" t="s">
        <v>81</v>
      </c>
      <c r="E10" s="102" t="s">
        <v>82</v>
      </c>
      <c r="F10" s="102" t="s">
        <v>83</v>
      </c>
      <c r="G10" s="103" t="s">
        <v>129</v>
      </c>
    </row>
    <row r="11" spans="1:9" ht="14.4" thickBot="1" x14ac:dyDescent="0.3">
      <c r="A11" s="61" t="s">
        <v>30</v>
      </c>
      <c r="B11" s="107"/>
      <c r="C11" s="108"/>
      <c r="D11" s="109"/>
      <c r="E11" s="109"/>
      <c r="F11" s="109"/>
      <c r="G11" s="110"/>
    </row>
    <row r="12" spans="1:9" ht="171.6" x14ac:dyDescent="0.25">
      <c r="A12" s="125" t="s">
        <v>9</v>
      </c>
      <c r="B12" s="100" t="s">
        <v>84</v>
      </c>
      <c r="C12" s="102" t="s">
        <v>85</v>
      </c>
      <c r="D12" s="102" t="s">
        <v>86</v>
      </c>
      <c r="E12" s="102" t="s">
        <v>87</v>
      </c>
      <c r="F12" s="102" t="s">
        <v>88</v>
      </c>
      <c r="G12" s="103" t="s">
        <v>131</v>
      </c>
    </row>
    <row r="13" spans="1:9" ht="14.4" thickBot="1" x14ac:dyDescent="0.3">
      <c r="A13" s="53" t="s">
        <v>31</v>
      </c>
      <c r="B13" s="104"/>
      <c r="C13" s="111"/>
      <c r="D13" s="105"/>
      <c r="E13" s="105"/>
      <c r="F13" s="105"/>
      <c r="G13" s="106"/>
    </row>
    <row r="14" spans="1:9" ht="86.4" x14ac:dyDescent="0.25">
      <c r="A14" s="124" t="s">
        <v>45</v>
      </c>
      <c r="B14" s="100" t="s">
        <v>89</v>
      </c>
      <c r="C14" s="102" t="s">
        <v>90</v>
      </c>
      <c r="D14" s="102" t="s">
        <v>91</v>
      </c>
      <c r="E14" s="102" t="s">
        <v>92</v>
      </c>
      <c r="F14" s="102" t="s">
        <v>93</v>
      </c>
      <c r="G14" s="103" t="s">
        <v>94</v>
      </c>
    </row>
    <row r="15" spans="1:9" ht="14.4" thickBot="1" x14ac:dyDescent="0.3">
      <c r="A15" s="61" t="s">
        <v>32</v>
      </c>
      <c r="B15" s="107"/>
      <c r="C15" s="108"/>
      <c r="D15" s="109"/>
      <c r="E15" s="109"/>
      <c r="F15" s="109"/>
      <c r="G15" s="110"/>
    </row>
    <row r="16" spans="1:9" ht="132" x14ac:dyDescent="0.25">
      <c r="A16" s="123" t="s">
        <v>128</v>
      </c>
      <c r="B16" s="100" t="s">
        <v>95</v>
      </c>
      <c r="C16" s="102" t="s">
        <v>96</v>
      </c>
      <c r="D16" s="102" t="s">
        <v>97</v>
      </c>
      <c r="E16" s="102" t="s">
        <v>98</v>
      </c>
      <c r="F16" s="102" t="s">
        <v>99</v>
      </c>
      <c r="G16" s="103" t="s">
        <v>100</v>
      </c>
    </row>
    <row r="17" spans="1:7" ht="14.4" thickBot="1" x14ac:dyDescent="0.3">
      <c r="A17" s="53" t="s">
        <v>33</v>
      </c>
      <c r="B17" s="104"/>
      <c r="C17" s="111"/>
      <c r="D17" s="105"/>
      <c r="E17" s="105"/>
      <c r="F17" s="105"/>
      <c r="G17" s="106"/>
    </row>
    <row r="18" spans="1:7" ht="184.8" x14ac:dyDescent="0.25">
      <c r="A18" s="126" t="s">
        <v>46</v>
      </c>
      <c r="B18" s="112" t="s">
        <v>102</v>
      </c>
      <c r="C18" s="113" t="s">
        <v>101</v>
      </c>
      <c r="D18" s="102" t="s">
        <v>104</v>
      </c>
      <c r="E18" s="102" t="s">
        <v>103</v>
      </c>
      <c r="F18" s="113" t="s">
        <v>132</v>
      </c>
      <c r="G18" s="103" t="s">
        <v>105</v>
      </c>
    </row>
    <row r="19" spans="1:7" ht="14.4" thickBot="1" x14ac:dyDescent="0.3">
      <c r="A19" s="61" t="s">
        <v>34</v>
      </c>
      <c r="B19" s="107"/>
      <c r="C19" s="108"/>
      <c r="D19" s="109"/>
      <c r="E19" s="109"/>
      <c r="F19" s="109"/>
      <c r="G19" s="110"/>
    </row>
    <row r="20" spans="1:7" ht="105.6" x14ac:dyDescent="0.25">
      <c r="A20" s="123" t="s">
        <v>49</v>
      </c>
      <c r="B20" s="100" t="s">
        <v>106</v>
      </c>
      <c r="C20" s="102" t="s">
        <v>107</v>
      </c>
      <c r="D20" s="102" t="s">
        <v>108</v>
      </c>
      <c r="E20" s="102" t="s">
        <v>109</v>
      </c>
      <c r="F20" s="102" t="s">
        <v>133</v>
      </c>
      <c r="G20" s="103" t="s">
        <v>134</v>
      </c>
    </row>
    <row r="21" spans="1:7" ht="14.4" thickBot="1" x14ac:dyDescent="0.3">
      <c r="A21" s="53" t="s">
        <v>35</v>
      </c>
      <c r="B21" s="114"/>
      <c r="C21" s="115"/>
      <c r="D21" s="116"/>
      <c r="E21" s="116"/>
      <c r="F21" s="116"/>
      <c r="G21" s="117"/>
    </row>
    <row r="22" spans="1:7" ht="73.8" x14ac:dyDescent="0.25">
      <c r="A22" s="124" t="s">
        <v>47</v>
      </c>
      <c r="B22" s="100" t="s">
        <v>115</v>
      </c>
      <c r="C22" s="102" t="s">
        <v>116</v>
      </c>
      <c r="D22" s="102" t="s">
        <v>117</v>
      </c>
      <c r="E22" s="102" t="s">
        <v>135</v>
      </c>
      <c r="F22" s="102" t="s">
        <v>118</v>
      </c>
      <c r="G22" s="103" t="s">
        <v>119</v>
      </c>
    </row>
    <row r="23" spans="1:7" ht="14.4" thickBot="1" x14ac:dyDescent="0.3">
      <c r="A23" s="61" t="s">
        <v>36</v>
      </c>
      <c r="B23" s="107"/>
      <c r="C23" s="108"/>
      <c r="D23" s="109"/>
      <c r="E23" s="109"/>
      <c r="F23" s="109"/>
      <c r="G23" s="110"/>
    </row>
    <row r="24" spans="1:7" ht="105.6" x14ac:dyDescent="0.25">
      <c r="A24" s="123" t="s">
        <v>114</v>
      </c>
      <c r="B24" s="100" t="s">
        <v>110</v>
      </c>
      <c r="C24" s="102" t="s">
        <v>136</v>
      </c>
      <c r="D24" s="102" t="s">
        <v>137</v>
      </c>
      <c r="E24" s="102" t="s">
        <v>112</v>
      </c>
      <c r="F24" s="102" t="s">
        <v>138</v>
      </c>
      <c r="G24" s="103" t="s">
        <v>113</v>
      </c>
    </row>
    <row r="25" spans="1:7" ht="14.4" thickBot="1" x14ac:dyDescent="0.3">
      <c r="A25" s="53" t="s">
        <v>37</v>
      </c>
      <c r="B25" s="118"/>
      <c r="C25" s="119"/>
      <c r="D25" s="120"/>
      <c r="E25" s="120"/>
      <c r="F25" s="120"/>
      <c r="G25" s="121"/>
    </row>
    <row r="26" spans="1:7" x14ac:dyDescent="0.25">
      <c r="A26" s="122"/>
      <c r="B26" s="122"/>
      <c r="C26" s="122"/>
      <c r="D26" s="122"/>
      <c r="E26" s="122"/>
      <c r="F26" s="122"/>
      <c r="G26" s="122"/>
    </row>
    <row r="27" spans="1:7" x14ac:dyDescent="0.25">
      <c r="A27" s="122"/>
      <c r="B27" s="122"/>
      <c r="C27" s="122"/>
      <c r="D27" s="122"/>
      <c r="E27" s="122"/>
      <c r="F27" s="122"/>
      <c r="G27" s="122"/>
    </row>
  </sheetData>
  <mergeCells count="1">
    <mergeCell ref="A1:A3"/>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Summary</vt:lpstr>
      <vt:lpstr>Data Input</vt:lpstr>
      <vt:lpstr>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Whyman Helen</dc:creator>
  <cp:lastModifiedBy>Stuart Bignell</cp:lastModifiedBy>
  <cp:lastPrinted>2017-09-12T09:31:03Z</cp:lastPrinted>
  <dcterms:created xsi:type="dcterms:W3CDTF">2017-06-22T09:07:11Z</dcterms:created>
  <dcterms:modified xsi:type="dcterms:W3CDTF">2021-12-10T14:58:41Z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17f5eab-0951-45e7-baa9-357beec0b77b_Enabled">
    <vt:lpwstr>true</vt:lpwstr>
  </property>
  <property fmtid="{D5CDD505-2E9C-101B-9397-08002B2CF9AE}" pid="3" name="MSIP_Label_d17f5eab-0951-45e7-baa9-357beec0b77b_SetDate">
    <vt:lpwstr>2021-12-10T14:58:40Z</vt:lpwstr>
  </property>
  <property fmtid="{D5CDD505-2E9C-101B-9397-08002B2CF9AE}" pid="4" name="MSIP_Label_d17f5eab-0951-45e7-baa9-357beec0b77b_Method">
    <vt:lpwstr>Privileged</vt:lpwstr>
  </property>
  <property fmtid="{D5CDD505-2E9C-101B-9397-08002B2CF9AE}" pid="5" name="MSIP_Label_d17f5eab-0951-45e7-baa9-357beec0b77b_Name">
    <vt:lpwstr>Document</vt:lpwstr>
  </property>
  <property fmtid="{D5CDD505-2E9C-101B-9397-08002B2CF9AE}" pid="6" name="MSIP_Label_d17f5eab-0951-45e7-baa9-357beec0b77b_SiteId">
    <vt:lpwstr>996ee15c-0b3e-4a6f-8e65-120a9a51821a</vt:lpwstr>
  </property>
  <property fmtid="{D5CDD505-2E9C-101B-9397-08002B2CF9AE}" pid="7" name="MSIP_Label_d17f5eab-0951-45e7-baa9-357beec0b77b_ActionId">
    <vt:lpwstr>15de4e00-ce22-46ee-8d82-14bef3695507</vt:lpwstr>
  </property>
  <property fmtid="{D5CDD505-2E9C-101B-9397-08002B2CF9AE}" pid="8" name="MSIP_Label_d17f5eab-0951-45e7-baa9-357beec0b77b_ContentBits">
    <vt:lpwstr>0</vt:lpwstr>
  </property>
</Properties>
</file>